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ortefeuille Affaires\En cours d'Etude\25-014 CPAM-Réfection des bardages\02-RGA\08-DCE\03-DPGF DCE\"/>
    </mc:Choice>
  </mc:AlternateContent>
  <xr:revisionPtr revIDLastSave="0" documentId="13_ncr:1_{D7A69640-4D22-482A-AC9F-9C01ACF4BE31}" xr6:coauthVersionLast="47" xr6:coauthVersionMax="47" xr10:uidLastSave="{00000000-0000-0000-0000-000000000000}"/>
  <bookViews>
    <workbookView xWindow="4830" yWindow="1230" windowWidth="23775" windowHeight="14115" xr2:uid="{00000000-000D-0000-FFFF-FFFF00000000}"/>
  </bookViews>
  <sheets>
    <sheet name="LOT 01 ITE" sheetId="4" r:id="rId1"/>
  </sheets>
  <definedNames>
    <definedName name="_Toc325652804" localSheetId="0">'LOT 01 ITE'!#REF!</definedName>
    <definedName name="_Toc326319582" localSheetId="0">'LOT 01 ITE'!$C$78</definedName>
    <definedName name="_Toc350790083" localSheetId="0">'LOT 01 ITE'!#REF!</definedName>
    <definedName name="_Toc386048135" localSheetId="0">'LOT 01 ITE'!#REF!</definedName>
    <definedName name="_Toc387935500" localSheetId="0">'LOT 01 ITE'!#REF!</definedName>
    <definedName name="_Toc387935502" localSheetId="0">'LOT 01 ITE'!#REF!</definedName>
    <definedName name="_Toc387935508" localSheetId="0">'LOT 01 ITE'!#REF!</definedName>
    <definedName name="_Toc470787544" localSheetId="0">'LOT 01 ITE'!#REF!</definedName>
    <definedName name="_Toc470787915" localSheetId="0">'LOT 01 ITE'!$C$54</definedName>
    <definedName name="_Toc470787917" localSheetId="0">'LOT 01 ITE'!#REF!</definedName>
    <definedName name="_Toc470787918" localSheetId="0">'LOT 01 ITE'!#REF!</definedName>
    <definedName name="_Toc470787922" localSheetId="0">'LOT 01 ITE'!#REF!</definedName>
    <definedName name="_Toc470787923" localSheetId="0">'LOT 01 ITE'!$C$61</definedName>
    <definedName name="_Toc98331392" localSheetId="0">'LOT 01 ITE'!$C$55</definedName>
    <definedName name="_Toc98331393" localSheetId="0">'LOT 01 ITE'!#REF!</definedName>
    <definedName name="_Toc98331394" localSheetId="0">'LOT 01 ITE'!#REF!</definedName>
    <definedName name="_Toc98331395" localSheetId="0">'LOT 01 ITE'!#REF!</definedName>
    <definedName name="_Toc98331397" localSheetId="0">'LOT 01 ITE'!#REF!</definedName>
    <definedName name="_Toc98331400" localSheetId="0">'LOT 01 ITE'!$C$62</definedName>
    <definedName name="_Toc98331403" localSheetId="0">'LOT 01 ITE'!$C$80</definedName>
    <definedName name="_Toc98424820" localSheetId="0">'LOT 01 ITE'!$C$41</definedName>
    <definedName name="_Toc98424822" localSheetId="0">'LOT 01 ITE'!#REF!</definedName>
    <definedName name="_Toc98424825" localSheetId="0">'LOT 01 ITE'!$C$55</definedName>
    <definedName name="_Toc98424838" localSheetId="0">'LOT 01 ITE'!#REF!</definedName>
    <definedName name="_Toc98507942" localSheetId="0">'LOT 01 ITE'!$C$42</definedName>
    <definedName name="_Toc98507951" localSheetId="0">'LOT 01 ITE'!$C$77</definedName>
    <definedName name="_Toc98507952" localSheetId="0">'LOT 01 ITE'!$C$80</definedName>
    <definedName name="_Toc98507953" localSheetId="0">'LOT 01 ITE'!$C$88</definedName>
    <definedName name="_Toc98507954" localSheetId="0">'LOT 01 ITE'!#REF!</definedName>
    <definedName name="_Toc98507955" localSheetId="0">'LOT 01 ITE'!#REF!</definedName>
    <definedName name="_Toc98507956" localSheetId="0">'LOT 01 ITE'!#REF!</definedName>
    <definedName name="_Toc98507966" localSheetId="0">'LOT 01 ITE'!#REF!</definedName>
    <definedName name="_Toc98507970" localSheetId="0">'LOT 01 ITE'!#REF!</definedName>
    <definedName name="_Toc98507971" localSheetId="0">'LOT 01 ITE'!#REF!</definedName>
    <definedName name="_Toc98507972" localSheetId="0">'LOT 01 ITE'!#REF!</definedName>
    <definedName name="Print_Area" localSheetId="0">'LOT 01 ITE'!$A$1:$H$298</definedName>
    <definedName name="Print_Titles" localSheetId="0">'LOT 01 ITE'!$1:$3</definedName>
    <definedName name="_xlnm.Print_Area" localSheetId="0">'LOT 01 ITE'!$B$2:$G$297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89" i="4" l="1"/>
  <c r="G251" i="4"/>
  <c r="G250" i="4"/>
  <c r="G249" i="4"/>
  <c r="G248" i="4"/>
  <c r="G247" i="4"/>
  <c r="G246" i="4"/>
  <c r="G245" i="4"/>
  <c r="G244" i="4"/>
  <c r="G243" i="4"/>
  <c r="G242" i="4"/>
  <c r="G241" i="4"/>
  <c r="G240" i="4"/>
  <c r="G239" i="4"/>
  <c r="G236" i="4"/>
  <c r="G235" i="4"/>
  <c r="G234" i="4"/>
  <c r="G60" i="4"/>
  <c r="G75" i="4"/>
  <c r="G74" i="4"/>
  <c r="G59" i="4"/>
  <c r="G58" i="4"/>
  <c r="G57" i="4"/>
  <c r="G73" i="4"/>
  <c r="G70" i="4"/>
  <c r="G72" i="4"/>
  <c r="G68" i="4"/>
  <c r="G66" i="4"/>
  <c r="G272" i="4"/>
  <c r="G273" i="4"/>
  <c r="G274" i="4"/>
  <c r="G275" i="4"/>
  <c r="G276" i="4"/>
  <c r="G277" i="4"/>
  <c r="G278" i="4"/>
  <c r="G264" i="4"/>
  <c r="G230" i="4"/>
  <c r="G231" i="4"/>
  <c r="G222" i="4"/>
  <c r="G223" i="4"/>
  <c r="G187" i="4"/>
  <c r="G188" i="4"/>
  <c r="G189" i="4"/>
  <c r="G190" i="4"/>
  <c r="G191" i="4"/>
  <c r="G192" i="4"/>
  <c r="G193" i="4"/>
  <c r="G194" i="4"/>
  <c r="G195" i="4"/>
  <c r="G196" i="4"/>
  <c r="G197" i="4"/>
  <c r="G198" i="4"/>
  <c r="G199" i="4"/>
  <c r="G200" i="4"/>
  <c r="G201" i="4"/>
  <c r="G202" i="4"/>
  <c r="G142" i="4"/>
  <c r="G143" i="4"/>
  <c r="G144" i="4"/>
  <c r="G145" i="4"/>
  <c r="G130" i="4"/>
  <c r="G94" i="4"/>
  <c r="G64" i="4"/>
  <c r="G65" i="4"/>
  <c r="G67" i="4"/>
  <c r="G69" i="4"/>
  <c r="G71" i="4"/>
  <c r="G21" i="4"/>
  <c r="G22" i="4"/>
  <c r="G23" i="4"/>
  <c r="G24" i="4"/>
  <c r="G25" i="4"/>
  <c r="G26" i="4"/>
  <c r="G27" i="4"/>
  <c r="G17" i="4"/>
  <c r="G18" i="4"/>
  <c r="G19" i="4"/>
  <c r="G52" i="4"/>
  <c r="G53" i="4"/>
  <c r="G44" i="4"/>
  <c r="G45" i="4"/>
  <c r="G263" i="4"/>
  <c r="G229" i="4"/>
  <c r="G221" i="4"/>
  <c r="G270" i="4"/>
  <c r="G271" i="4"/>
  <c r="G279" i="4"/>
  <c r="G280" i="4"/>
  <c r="G281" i="4"/>
  <c r="G282" i="4"/>
  <c r="G283" i="4"/>
  <c r="G284" i="4"/>
  <c r="G285" i="4"/>
  <c r="G286" i="4"/>
  <c r="G269" i="4"/>
  <c r="G220" i="4"/>
  <c r="G224" i="4"/>
  <c r="G225" i="4"/>
  <c r="G226" i="4"/>
  <c r="G227" i="4"/>
  <c r="G228" i="4"/>
  <c r="G232" i="4"/>
  <c r="G233" i="4"/>
  <c r="G237" i="4"/>
  <c r="G238" i="4"/>
  <c r="G252" i="4"/>
  <c r="G253" i="4"/>
  <c r="G254" i="4"/>
  <c r="G255" i="4"/>
  <c r="G256" i="4"/>
  <c r="G257" i="4"/>
  <c r="G258" i="4"/>
  <c r="G259" i="4"/>
  <c r="G260" i="4"/>
  <c r="G261" i="4"/>
  <c r="G262" i="4"/>
  <c r="G265" i="4"/>
  <c r="G268" i="4"/>
  <c r="G219" i="4"/>
  <c r="G207" i="4"/>
  <c r="G208" i="4"/>
  <c r="G209" i="4"/>
  <c r="G210" i="4"/>
  <c r="G211" i="4"/>
  <c r="G212" i="4"/>
  <c r="G213" i="4"/>
  <c r="G214" i="4"/>
  <c r="G215" i="4"/>
  <c r="G206" i="4"/>
  <c r="G157" i="4"/>
  <c r="G158" i="4"/>
  <c r="G159" i="4"/>
  <c r="G160" i="4"/>
  <c r="G161" i="4"/>
  <c r="G162" i="4"/>
  <c r="G163" i="4"/>
  <c r="G164" i="4"/>
  <c r="G165" i="4"/>
  <c r="G166" i="4"/>
  <c r="G167" i="4"/>
  <c r="G168" i="4"/>
  <c r="G169" i="4"/>
  <c r="G170" i="4"/>
  <c r="G171" i="4"/>
  <c r="G172" i="4"/>
  <c r="G173" i="4"/>
  <c r="G174" i="4"/>
  <c r="G175" i="4"/>
  <c r="G176" i="4"/>
  <c r="G177" i="4"/>
  <c r="G178" i="4"/>
  <c r="G179" i="4"/>
  <c r="G180" i="4"/>
  <c r="G181" i="4"/>
  <c r="G182" i="4"/>
  <c r="G183" i="4"/>
  <c r="G184" i="4"/>
  <c r="G185" i="4"/>
  <c r="G186" i="4"/>
  <c r="G156" i="4"/>
  <c r="G111" i="4"/>
  <c r="G112" i="4"/>
  <c r="G113" i="4"/>
  <c r="G114" i="4"/>
  <c r="G115" i="4"/>
  <c r="G116" i="4"/>
  <c r="G117" i="4"/>
  <c r="G118" i="4"/>
  <c r="G119" i="4"/>
  <c r="G120" i="4"/>
  <c r="G121" i="4"/>
  <c r="G122" i="4"/>
  <c r="G123" i="4"/>
  <c r="G124" i="4"/>
  <c r="G125" i="4"/>
  <c r="G126" i="4"/>
  <c r="G127" i="4"/>
  <c r="G128" i="4"/>
  <c r="G129" i="4"/>
  <c r="G131" i="4"/>
  <c r="G132" i="4"/>
  <c r="G133" i="4"/>
  <c r="G134" i="4"/>
  <c r="G135" i="4"/>
  <c r="G136" i="4"/>
  <c r="G137" i="4"/>
  <c r="G138" i="4"/>
  <c r="G139" i="4"/>
  <c r="G140" i="4"/>
  <c r="G141" i="4"/>
  <c r="G146" i="4"/>
  <c r="G147" i="4"/>
  <c r="G148" i="4"/>
  <c r="G149" i="4"/>
  <c r="G150" i="4"/>
  <c r="G151" i="4"/>
  <c r="G152" i="4"/>
  <c r="G110" i="4"/>
  <c r="G101" i="4"/>
  <c r="G102" i="4"/>
  <c r="G103" i="4"/>
  <c r="G104" i="4"/>
  <c r="G105" i="4"/>
  <c r="G106" i="4"/>
  <c r="G100" i="4"/>
  <c r="G46" i="4"/>
  <c r="G47" i="4"/>
  <c r="G48" i="4"/>
  <c r="G49" i="4"/>
  <c r="G50" i="4"/>
  <c r="G51" i="4"/>
  <c r="G54" i="4"/>
  <c r="G55" i="4"/>
  <c r="G56" i="4"/>
  <c r="G61" i="4"/>
  <c r="G62" i="4"/>
  <c r="G63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6" i="4"/>
  <c r="G43" i="4"/>
  <c r="G14" i="4"/>
  <c r="G15" i="4"/>
  <c r="G16" i="4"/>
  <c r="G20" i="4"/>
  <c r="G28" i="4"/>
  <c r="G29" i="4"/>
  <c r="G30" i="4"/>
  <c r="G31" i="4"/>
  <c r="G32" i="4"/>
  <c r="G33" i="4"/>
  <c r="G34" i="4"/>
  <c r="G35" i="4"/>
  <c r="G36" i="4"/>
  <c r="G37" i="4"/>
  <c r="G13" i="4"/>
  <c r="G9" i="4"/>
  <c r="G8" i="4"/>
  <c r="G217" i="4" l="1"/>
  <c r="J139" i="4"/>
  <c r="G97" i="4"/>
  <c r="G287" i="4"/>
  <c r="G154" i="4"/>
  <c r="G39" i="4"/>
  <c r="G267" i="4"/>
  <c r="G108" i="4"/>
  <c r="G204" i="4"/>
  <c r="G11" i="4"/>
  <c r="G42" i="4"/>
  <c r="G294" i="4" l="1"/>
  <c r="G295" i="4" s="1"/>
  <c r="G296" i="4" s="1"/>
</calcChain>
</file>

<file path=xl/sharedStrings.xml><?xml version="1.0" encoding="utf-8"?>
<sst xmlns="http://schemas.openxmlformats.org/spreadsheetml/2006/main" count="431" uniqueCount="258">
  <si>
    <t>Désignation</t>
  </si>
  <si>
    <t>U</t>
  </si>
  <si>
    <t>P.U.(€ HT)</t>
  </si>
  <si>
    <t>P.T.(€ HT)</t>
  </si>
  <si>
    <t>Art.</t>
  </si>
  <si>
    <t xml:space="preserve"> </t>
  </si>
  <si>
    <t> </t>
  </si>
  <si>
    <t>Quantités</t>
  </si>
  <si>
    <t>TVA 20 % (€)</t>
  </si>
  <si>
    <t>MONTANT TOTAL TTC (€)</t>
  </si>
  <si>
    <t>4</t>
  </si>
  <si>
    <t>Etudes d'exécution</t>
  </si>
  <si>
    <t>ens</t>
  </si>
  <si>
    <t>m²</t>
  </si>
  <si>
    <t>6</t>
  </si>
  <si>
    <t>1.7</t>
  </si>
  <si>
    <t>DOE - DUIO</t>
  </si>
  <si>
    <t>6.1</t>
  </si>
  <si>
    <t>6.2</t>
  </si>
  <si>
    <t>6.3</t>
  </si>
  <si>
    <t>INSTALLATION DE CHANTIER</t>
  </si>
  <si>
    <t>Documents à fournir par l'entreprise</t>
  </si>
  <si>
    <t>Couvertines</t>
  </si>
  <si>
    <t>4.1</t>
  </si>
  <si>
    <t>Constat d'huissier</t>
  </si>
  <si>
    <t>4.2</t>
  </si>
  <si>
    <t>4.3</t>
  </si>
  <si>
    <t>u</t>
  </si>
  <si>
    <t>Bungalow de chantier (réfectoire)</t>
  </si>
  <si>
    <t>4.4</t>
  </si>
  <si>
    <t>4.5</t>
  </si>
  <si>
    <t>4.6</t>
  </si>
  <si>
    <t>Raccordement des installations de chantier</t>
  </si>
  <si>
    <t>Clôture de chantier</t>
  </si>
  <si>
    <t>4.7</t>
  </si>
  <si>
    <t>4.8</t>
  </si>
  <si>
    <t>Panneaux et signalisation de chantier</t>
  </si>
  <si>
    <t>Nettoyage de chantier</t>
  </si>
  <si>
    <t>DEPOSE DIVERSE AVANT INTERVENTION SUR LES BARDAGES</t>
  </si>
  <si>
    <t>6.4</t>
  </si>
  <si>
    <t>Dépose de grilles, de buttée de portail</t>
  </si>
  <si>
    <t xml:space="preserve">Dépose des terrasses en plancher bois </t>
  </si>
  <si>
    <t xml:space="preserve">Dépose des dalles en pierre </t>
  </si>
  <si>
    <t>6.5</t>
  </si>
  <si>
    <t>Dépose de coffret électrique, d'appareillage électrique, sonde</t>
  </si>
  <si>
    <t>6.6</t>
  </si>
  <si>
    <t>Dépose provisoire du méplat du paratonnerre</t>
  </si>
  <si>
    <t xml:space="preserve">Dépose de plafond aluminium </t>
  </si>
  <si>
    <t>6.7</t>
  </si>
  <si>
    <t>Dépose de coffret Gaz</t>
  </si>
  <si>
    <t>6.8</t>
  </si>
  <si>
    <t>Dépose de garde-corps</t>
  </si>
  <si>
    <t>6.9</t>
  </si>
  <si>
    <t>Dépose des habillages de supports de la passerrelle</t>
  </si>
  <si>
    <t>6.10</t>
  </si>
  <si>
    <t>Dépose des lames bois et support du brise soleil</t>
  </si>
  <si>
    <t>6.11</t>
  </si>
  <si>
    <t>Toutes dépose suivant nécessité pour remplacement des éléments de façades</t>
  </si>
  <si>
    <t>7</t>
  </si>
  <si>
    <t>ECHAFAUDAGES</t>
  </si>
  <si>
    <t>7.1</t>
  </si>
  <si>
    <t>Echafaudage/Nacelle/Plateforme suspendue/Sapine d'accès</t>
  </si>
  <si>
    <t>8</t>
  </si>
  <si>
    <t>DESCRIPTION DES TRAVAUX D'ISOLATION PAR L'EXTERIEUR BARDAGE METALLIQUE</t>
  </si>
  <si>
    <t>8.1</t>
  </si>
  <si>
    <t>Dépose</t>
  </si>
  <si>
    <t>8.1.1</t>
  </si>
  <si>
    <t>8.1.2</t>
  </si>
  <si>
    <t xml:space="preserve">Dépose des couvertines </t>
  </si>
  <si>
    <t>8.2</t>
  </si>
  <si>
    <t>Préparation du support</t>
  </si>
  <si>
    <t>8.2.1</t>
  </si>
  <si>
    <t>Rebouchage des trous dans les parois suivant plans de repérage, au dos des bardages métallique</t>
  </si>
  <si>
    <t>8.2.2</t>
  </si>
  <si>
    <t>Réparation de l'ensemble des éclats de béton et passivation des aciers</t>
  </si>
  <si>
    <t>8.2.3</t>
  </si>
  <si>
    <t>Enduit pour reprise de la planéité des supports</t>
  </si>
  <si>
    <t>8.2.4</t>
  </si>
  <si>
    <t>Traitement des joints de dilatations suivant DTU, étanchéité à l'air, couvre joint</t>
  </si>
  <si>
    <t>8.3</t>
  </si>
  <si>
    <t>Repose du bardage métallique existant</t>
  </si>
  <si>
    <t>8.3.1</t>
  </si>
  <si>
    <t>Fourniture et pose de grille anti rongeur</t>
  </si>
  <si>
    <t>8.3.2</t>
  </si>
  <si>
    <t>Fourniture et pose d'un isolant de façade ventilées</t>
  </si>
  <si>
    <t>8.3.3</t>
  </si>
  <si>
    <t>Fourniture et pose d'un pare pluie</t>
  </si>
  <si>
    <t>8.3.4</t>
  </si>
  <si>
    <t>Fourniture et pose d'ossature métallique support du bardage</t>
  </si>
  <si>
    <t>8.3.5</t>
  </si>
  <si>
    <t>Repose des panneaux de bardages</t>
  </si>
  <si>
    <t>8.3.6</t>
  </si>
  <si>
    <t>Repose des habillages de tableaux, linteaux</t>
  </si>
  <si>
    <t>8.3.7</t>
  </si>
  <si>
    <t>Repose des appuis de fenêtres</t>
  </si>
  <si>
    <t>8.3.8</t>
  </si>
  <si>
    <t>8.3.9</t>
  </si>
  <si>
    <t>Repose des gardes corps</t>
  </si>
  <si>
    <t>9</t>
  </si>
  <si>
    <t>BARDAGE EN PANNEAUX DE TYPE BOIS COMPOSITE</t>
  </si>
  <si>
    <t>9.1</t>
  </si>
  <si>
    <t>9.1.1</t>
  </si>
  <si>
    <t>9.1.2</t>
  </si>
  <si>
    <t>Dépose du bardage type bois composite</t>
  </si>
  <si>
    <t>9.1.3</t>
  </si>
  <si>
    <t>9.1.4</t>
  </si>
  <si>
    <t>Dépose des ossatures support de bardage</t>
  </si>
  <si>
    <t>Dépose de l'isolant et du pare pluie</t>
  </si>
  <si>
    <t>9.2</t>
  </si>
  <si>
    <t>9.2.1</t>
  </si>
  <si>
    <t>Rebouchage des trous dans les parois</t>
  </si>
  <si>
    <t>9.2.2</t>
  </si>
  <si>
    <t>9.2.3</t>
  </si>
  <si>
    <t>9.2.4</t>
  </si>
  <si>
    <t>9.3</t>
  </si>
  <si>
    <t>Pose du bardage type bois composite</t>
  </si>
  <si>
    <t>9.3.2</t>
  </si>
  <si>
    <t>9.3.3</t>
  </si>
  <si>
    <t>Fourniture et pose d'un isolant de façade</t>
  </si>
  <si>
    <t>9.3.4</t>
  </si>
  <si>
    <t>9.3.5</t>
  </si>
  <si>
    <t>Habillages de tableaux, linteaux</t>
  </si>
  <si>
    <t>9.3.6</t>
  </si>
  <si>
    <t>9.3.7</t>
  </si>
  <si>
    <t>Traitement des descentes d'eaux pluviales</t>
  </si>
  <si>
    <t>9.3.8</t>
  </si>
  <si>
    <t>9.3.9</t>
  </si>
  <si>
    <t>10</t>
  </si>
  <si>
    <t>TRAITEMENT DES PONTS SINGULIER</t>
  </si>
  <si>
    <t>10.1</t>
  </si>
  <si>
    <t>Isolant de soubassement</t>
  </si>
  <si>
    <t>PSE graphité + panneau de bois/ciment de 50mm d'épaisseur</t>
  </si>
  <si>
    <t>10.2</t>
  </si>
  <si>
    <t>10.3</t>
  </si>
  <si>
    <t>Gravillon en pied de bardage</t>
  </si>
  <si>
    <t>10.4</t>
  </si>
  <si>
    <t>Habillage divers en tôle laqué</t>
  </si>
  <si>
    <t>11</t>
  </si>
  <si>
    <t>REPOSE DES ELEMENTS DEPOSE EN DEBUT DE CHANTIER</t>
  </si>
  <si>
    <t>11.1</t>
  </si>
  <si>
    <t>Repose des terrasses en plancher bois</t>
  </si>
  <si>
    <t>11.2</t>
  </si>
  <si>
    <t>Repose des dalles en pierre</t>
  </si>
  <si>
    <t>11.3</t>
  </si>
  <si>
    <t>Repose des plafonds extérieurs en aluminium</t>
  </si>
  <si>
    <t>11.4</t>
  </si>
  <si>
    <t>11.5</t>
  </si>
  <si>
    <t>Electricité</t>
  </si>
  <si>
    <t>11.6</t>
  </si>
  <si>
    <t>Repose du méplat du paratonnerre</t>
  </si>
  <si>
    <t>11.7</t>
  </si>
  <si>
    <t>Repose de coffret Gaz</t>
  </si>
  <si>
    <t>11.8</t>
  </si>
  <si>
    <t>Repose des habillages de supports de la passerelle</t>
  </si>
  <si>
    <t>11.9</t>
  </si>
  <si>
    <t>Brise soleil</t>
  </si>
  <si>
    <t>11.10</t>
  </si>
  <si>
    <t>Repose de tous les éléments déposés avant travaux</t>
  </si>
  <si>
    <t>12</t>
  </si>
  <si>
    <t>NETTOYAGE DE FIN DE CHANTIER</t>
  </si>
  <si>
    <t>12.1</t>
  </si>
  <si>
    <t>Nettoyage haute pression des façades</t>
  </si>
  <si>
    <t>12.2</t>
  </si>
  <si>
    <t>Travaux de peinture sur mur existant extérieur</t>
  </si>
  <si>
    <t>12.3</t>
  </si>
  <si>
    <t>Nettoyage des bardages métallisques existants</t>
  </si>
  <si>
    <t>12.4</t>
  </si>
  <si>
    <t>Nettoyage des vitrages extérieures</t>
  </si>
  <si>
    <t>12.5</t>
  </si>
  <si>
    <t>Repli du matériel, installation de chantier et remise en état du terrain</t>
  </si>
  <si>
    <t xml:space="preserve">MONTANT TOTAL HT (€)     </t>
  </si>
  <si>
    <t>Sanitaires de chantier (hommes et femmes)</t>
  </si>
  <si>
    <t>Vestiaire de chantier (hommes et femmes)</t>
  </si>
  <si>
    <t>ml</t>
  </si>
  <si>
    <t>8.1.3</t>
  </si>
  <si>
    <t>SOUS TOTAL</t>
  </si>
  <si>
    <t>mois</t>
  </si>
  <si>
    <t>Raccordement des installations de chantier et vérifications</t>
  </si>
  <si>
    <t>Quai de chargement</t>
  </si>
  <si>
    <t>Entrée vers escalier et brise soleil</t>
  </si>
  <si>
    <t xml:space="preserve">Dépose et évacuation des couvertines en têtes des murs </t>
  </si>
  <si>
    <t>Dépose d'isolant et évacuation (bardages métallique)</t>
  </si>
  <si>
    <t>Fourniture et pose des panneaux de bardages composites</t>
  </si>
  <si>
    <t>SO</t>
  </si>
  <si>
    <t>Isolant de soubassement sur muret en pierre idem 10.1</t>
  </si>
  <si>
    <t>Repose butée de portail, grille, fixation du poteau de portail</t>
  </si>
  <si>
    <t>Dépose du bardage type cassette métallique</t>
  </si>
  <si>
    <t>Option lame aluminium</t>
  </si>
  <si>
    <t>Sanitaires Hommes</t>
  </si>
  <si>
    <t>Sanitaires femmes</t>
  </si>
  <si>
    <t>Vestiaire Homme</t>
  </si>
  <si>
    <t>Vestiaire femme</t>
  </si>
  <si>
    <t>Signalisation</t>
  </si>
  <si>
    <t>Panneaux de chantier</t>
  </si>
  <si>
    <t>Nettoyage base de vie</t>
  </si>
  <si>
    <t>Nettoyage chantier</t>
  </si>
  <si>
    <t>Dans patio 1</t>
  </si>
  <si>
    <t>Dans patio 2</t>
  </si>
  <si>
    <t>Coté rue Oscar Niemeyer</t>
  </si>
  <si>
    <t>Entrée du personnel</t>
  </si>
  <si>
    <t>Dépose butée de portail, grille, fixation du poteau de portail</t>
  </si>
  <si>
    <t xml:space="preserve">Butée de porte, portail </t>
  </si>
  <si>
    <t>Porte drapeau</t>
  </si>
  <si>
    <t>Grille de ventilation</t>
  </si>
  <si>
    <t>Tableau d'affichage</t>
  </si>
  <si>
    <t>Caméras</t>
  </si>
  <si>
    <t>Bloc de secours</t>
  </si>
  <si>
    <t>Déclencheur  (vert ou rouge)</t>
  </si>
  <si>
    <t>Interrupteurs</t>
  </si>
  <si>
    <t>Luminaires</t>
  </si>
  <si>
    <t>Sondes / Thermostats</t>
  </si>
  <si>
    <t>Clavier alarme</t>
  </si>
  <si>
    <t>Contrôle d'accès</t>
  </si>
  <si>
    <t>Interphone et la boite en dessous</t>
  </si>
  <si>
    <t>Gyrophare orange</t>
  </si>
  <si>
    <t>Boite de dérivation</t>
  </si>
  <si>
    <t>Cellule électrique</t>
  </si>
  <si>
    <t>Coffret électrique</t>
  </si>
  <si>
    <t>Façade nord-ouest, rue Oscar Niemeyer</t>
  </si>
  <si>
    <t>Aire de réception colis, à proximité de la porte d'accès</t>
  </si>
  <si>
    <t>Toiture terrasse, suivant plan et nécessité de l'entreprise</t>
  </si>
  <si>
    <t>Patio suivant coupe A</t>
  </si>
  <si>
    <t>Brise soleil devant l'escalier uniquement</t>
  </si>
  <si>
    <t>Grilles ventilations</t>
  </si>
  <si>
    <t>Signalétiques</t>
  </si>
  <si>
    <t>Echafaudage, fourniture et pose</t>
  </si>
  <si>
    <t>Filet de protection</t>
  </si>
  <si>
    <t>Tour sapine d'accès et d'approvisionnement</t>
  </si>
  <si>
    <t>Nacelle</t>
  </si>
  <si>
    <t>Plateforme suspendue</t>
  </si>
  <si>
    <t>Protection des murs mise à nue pendant la dépose sur l'ensemble des façade</t>
  </si>
  <si>
    <t xml:space="preserve">En pied de bardage métallique, </t>
  </si>
  <si>
    <t>En linteau de fenêtres dito pose existante</t>
  </si>
  <si>
    <t>Panneau de laine de roche de type Rockfaçade Premium épaisseur 100mm, R de 3.1m2 K/W</t>
  </si>
  <si>
    <t>Isolant Multimax 30 ou Domisol LV, épaisseur de l'isolant 45mm - R = 1.50 m² K/W</t>
  </si>
  <si>
    <t>Ossature métallique, crochet support de cassette de type tôle ALU de 30/10 d'épaisseur, avec bords pliés</t>
  </si>
  <si>
    <t>Tableaux</t>
  </si>
  <si>
    <t>Linteaux</t>
  </si>
  <si>
    <t>Fourniture et pose de couvertine de type Couvernet ITE sur console Th en têtes des bardages métallique</t>
  </si>
  <si>
    <t>En têtes des murs et suivant plans de repérage</t>
  </si>
  <si>
    <t>Bardage composite, dépose et évacuation</t>
  </si>
  <si>
    <t>Dépose isolant, pare pluie et évacuation</t>
  </si>
  <si>
    <t>Dépose et évacuation de l'ensemble des supports</t>
  </si>
  <si>
    <t>Sur l'ensemble des façades avec un bardage type composite</t>
  </si>
  <si>
    <t>En pied de bardage composite</t>
  </si>
  <si>
    <t>Panneau de laine de roche de type Rockfaçade Premium, épaisseur 100mm, R de 3.1m² K/W</t>
  </si>
  <si>
    <t>Couvertine de type Couvernet ITE sur console Th en têtes des bardages composite</t>
  </si>
  <si>
    <t>Terrassement, géotextile, gravillon</t>
  </si>
  <si>
    <t>Côté rue Oscar Niemeyer</t>
  </si>
  <si>
    <t>coffret électrique</t>
  </si>
  <si>
    <t>Cellule  électrique</t>
  </si>
  <si>
    <t>Lame bois</t>
  </si>
  <si>
    <t>Ensemble des poutres béton en façade sud est</t>
  </si>
  <si>
    <t xml:space="preserve">L'ensemble escalier brise soleil </t>
  </si>
  <si>
    <t>Quai de livraison</t>
  </si>
  <si>
    <t>Ensemble des bardages métalliques, appuis, habillage tôle laquée</t>
  </si>
  <si>
    <t>DPGF Réfection des Bardages Métalliques et Composites  CPAM</t>
  </si>
  <si>
    <t>OPTION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</si>
</sst>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theme="1"/>
      <name val="Arial"/>
      <family val="2"/>
    </font>
    <font>
      <sz val="8"/>
      <name val="Calibri"/>
      <family val="2"/>
      <scheme val="minor"/>
    </font>
    <font>
      <i/>
      <sz val="10"/>
      <color theme="1"/>
      <name val="Arial"/>
      <family val="2"/>
    </font>
    <font>
      <i/>
      <sz val="10"/>
      <color rgb="FF00B0F0"/>
      <name val="Arial"/>
      <family val="2"/>
    </font>
    <font>
      <sz val="10"/>
      <color rgb="FF00B0F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rgb="FFF95B06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44" fontId="2" fillId="0" borderId="3" xfId="0" applyNumberFormat="1" applyFont="1" applyBorder="1" applyAlignment="1">
      <alignment horizontal="center" vertical="center"/>
    </xf>
    <xf numFmtId="44" fontId="2" fillId="0" borderId="0" xfId="0" applyNumberFormat="1" applyFont="1" applyAlignment="1">
      <alignment horizontal="center" vertical="center"/>
    </xf>
    <xf numFmtId="44" fontId="1" fillId="0" borderId="1" xfId="0" applyNumberFormat="1" applyFont="1" applyBorder="1" applyAlignment="1">
      <alignment horizontal="center" vertical="center" wrapText="1"/>
    </xf>
    <xf numFmtId="44" fontId="2" fillId="0" borderId="2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49" fontId="3" fillId="0" borderId="0" xfId="0" applyNumberFormat="1" applyFont="1" applyAlignment="1">
      <alignment vertical="center"/>
    </xf>
    <xf numFmtId="11" fontId="2" fillId="0" borderId="0" xfId="0" applyNumberFormat="1" applyFont="1" applyAlignment="1">
      <alignment horizontal="center" vertical="center"/>
    </xf>
    <xf numFmtId="11" fontId="2" fillId="0" borderId="2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11" fontId="2" fillId="0" borderId="4" xfId="0" applyNumberFormat="1" applyFont="1" applyBorder="1" applyAlignment="1">
      <alignment horizontal="center" vertical="center"/>
    </xf>
    <xf numFmtId="44" fontId="2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wrapText="1"/>
    </xf>
    <xf numFmtId="164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 indent="2"/>
    </xf>
    <xf numFmtId="0" fontId="2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44" fontId="1" fillId="0" borderId="2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vertical="center"/>
    </xf>
    <xf numFmtId="0" fontId="5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 indent="1"/>
    </xf>
    <xf numFmtId="0" fontId="2" fillId="0" borderId="2" xfId="0" applyFont="1" applyBorder="1" applyAlignment="1">
      <alignment vertical="center"/>
    </xf>
    <xf numFmtId="49" fontId="2" fillId="0" borderId="4" xfId="0" applyNumberFormat="1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 indent="2"/>
    </xf>
    <xf numFmtId="3" fontId="2" fillId="0" borderId="3" xfId="0" applyNumberFormat="1" applyFont="1" applyBorder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49" fontId="7" fillId="0" borderId="2" xfId="0" applyNumberFormat="1" applyFont="1" applyBorder="1" applyAlignment="1">
      <alignment vertical="center"/>
    </xf>
    <xf numFmtId="49" fontId="3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horizontal="left" vertical="center" wrapText="1"/>
    </xf>
    <xf numFmtId="3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2" fillId="0" borderId="2" xfId="0" quotePrefix="1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right" vertical="center" wrapText="1" indent="1"/>
    </xf>
    <xf numFmtId="0" fontId="3" fillId="0" borderId="2" xfId="0" applyFont="1" applyBorder="1" applyAlignment="1">
      <alignment horizontal="right" vertical="center" wrapText="1"/>
    </xf>
    <xf numFmtId="164" fontId="2" fillId="0" borderId="0" xfId="0" applyNumberFormat="1" applyFont="1" applyAlignment="1">
      <alignment vertical="center"/>
    </xf>
    <xf numFmtId="44" fontId="7" fillId="0" borderId="2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49" fontId="8" fillId="0" borderId="2" xfId="0" applyNumberFormat="1" applyFont="1" applyBorder="1" applyAlignment="1">
      <alignment vertical="center"/>
    </xf>
    <xf numFmtId="0" fontId="8" fillId="0" borderId="2" xfId="0" applyFont="1" applyBorder="1" applyAlignment="1">
      <alignment horizontal="left" vertical="center" wrapText="1" indent="1"/>
    </xf>
    <xf numFmtId="11" fontId="8" fillId="0" borderId="2" xfId="0" applyNumberFormat="1" applyFont="1" applyBorder="1" applyAlignment="1">
      <alignment horizontal="center" vertical="center"/>
    </xf>
    <xf numFmtId="3" fontId="8" fillId="0" borderId="2" xfId="0" applyNumberFormat="1" applyFont="1" applyBorder="1" applyAlignment="1">
      <alignment horizontal="center" vertical="center"/>
    </xf>
    <xf numFmtId="44" fontId="8" fillId="0" borderId="2" xfId="0" applyNumberFormat="1" applyFont="1" applyBorder="1" applyAlignment="1">
      <alignment horizontal="center" vertical="center"/>
    </xf>
    <xf numFmtId="164" fontId="8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vertical="center"/>
    </xf>
    <xf numFmtId="0" fontId="8" fillId="0" borderId="2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10"/>
  <sheetViews>
    <sheetView showZeros="0" tabSelected="1" zoomScaleNormal="100" zoomScaleSheetLayoutView="100" workbookViewId="0">
      <selection activeCell="C265" sqref="C265"/>
    </sheetView>
  </sheetViews>
  <sheetFormatPr baseColWidth="10" defaultRowHeight="12.75" x14ac:dyDescent="0.25"/>
  <cols>
    <col min="1" max="1" width="0.7109375" style="3" customWidth="1"/>
    <col min="2" max="2" width="7.85546875" style="6" customWidth="1"/>
    <col min="3" max="3" width="70.7109375" style="4" customWidth="1"/>
    <col min="4" max="4" width="5" style="5" customWidth="1"/>
    <col min="5" max="5" width="9.5703125" style="39" bestFit="1" customWidth="1"/>
    <col min="6" max="6" width="12.28515625" style="9" customWidth="1"/>
    <col min="7" max="7" width="13.5703125" style="9" customWidth="1"/>
    <col min="8" max="8" width="2" style="3" customWidth="1"/>
    <col min="9" max="9" width="11.42578125" style="3"/>
    <col min="10" max="10" width="11.7109375" style="3" bestFit="1" customWidth="1"/>
    <col min="11" max="16384" width="11.42578125" style="3"/>
  </cols>
  <sheetData>
    <row r="1" spans="1:8" ht="7.5" customHeight="1" x14ac:dyDescent="0.25">
      <c r="A1" s="1"/>
      <c r="B1" s="13"/>
      <c r="C1" s="25"/>
      <c r="D1" s="2"/>
      <c r="E1" s="38"/>
      <c r="F1" s="8"/>
      <c r="G1" s="8"/>
      <c r="H1" s="6"/>
    </row>
    <row r="2" spans="1:8" ht="6.75" customHeight="1" x14ac:dyDescent="0.25">
      <c r="H2" s="6"/>
    </row>
    <row r="3" spans="1:8" s="6" customFormat="1" x14ac:dyDescent="0.25">
      <c r="B3" s="12" t="s">
        <v>4</v>
      </c>
      <c r="C3" s="26" t="s">
        <v>0</v>
      </c>
      <c r="D3" s="7" t="s">
        <v>1</v>
      </c>
      <c r="E3" s="40" t="s">
        <v>7</v>
      </c>
      <c r="F3" s="10" t="s">
        <v>2</v>
      </c>
      <c r="G3" s="10" t="s">
        <v>3</v>
      </c>
    </row>
    <row r="4" spans="1:8" s="6" customFormat="1" x14ac:dyDescent="0.25">
      <c r="B4" s="35"/>
      <c r="C4" s="22"/>
      <c r="D4" s="27"/>
      <c r="E4" s="41"/>
      <c r="F4" s="28"/>
      <c r="G4" s="28"/>
    </row>
    <row r="5" spans="1:8" s="6" customFormat="1" x14ac:dyDescent="0.25">
      <c r="B5" s="33"/>
      <c r="C5" s="36" t="s">
        <v>256</v>
      </c>
      <c r="D5" s="27"/>
      <c r="E5" s="41"/>
      <c r="F5" s="28"/>
      <c r="G5" s="28"/>
    </row>
    <row r="6" spans="1:8" x14ac:dyDescent="0.25">
      <c r="B6" s="30"/>
      <c r="C6" s="31"/>
      <c r="D6" s="16"/>
      <c r="E6" s="42"/>
      <c r="F6" s="11"/>
      <c r="G6" s="21"/>
    </row>
    <row r="7" spans="1:8" x14ac:dyDescent="0.25">
      <c r="B7" s="30" t="s">
        <v>15</v>
      </c>
      <c r="C7" s="22" t="s">
        <v>21</v>
      </c>
      <c r="D7" s="16"/>
      <c r="E7" s="42"/>
      <c r="F7" s="11"/>
      <c r="G7" s="21"/>
    </row>
    <row r="8" spans="1:8" x14ac:dyDescent="0.25">
      <c r="B8" s="30"/>
      <c r="C8" s="32" t="s">
        <v>11</v>
      </c>
      <c r="D8" s="16" t="s">
        <v>12</v>
      </c>
      <c r="E8" s="42">
        <v>1</v>
      </c>
      <c r="F8" s="11">
        <v>0</v>
      </c>
      <c r="G8" s="21">
        <f>E8*F8</f>
        <v>0</v>
      </c>
    </row>
    <row r="9" spans="1:8" ht="13.5" customHeight="1" x14ac:dyDescent="0.25">
      <c r="B9" s="30"/>
      <c r="C9" s="32" t="s">
        <v>16</v>
      </c>
      <c r="D9" s="16" t="s">
        <v>12</v>
      </c>
      <c r="E9" s="42">
        <v>1</v>
      </c>
      <c r="F9" s="11">
        <v>0</v>
      </c>
      <c r="G9" s="21">
        <f>E9*F9</f>
        <v>0</v>
      </c>
    </row>
    <row r="10" spans="1:8" ht="13.5" customHeight="1" x14ac:dyDescent="0.25">
      <c r="B10" s="30"/>
      <c r="C10" s="32"/>
      <c r="D10" s="16"/>
      <c r="E10" s="42"/>
      <c r="F10" s="11"/>
      <c r="G10" s="21"/>
    </row>
    <row r="11" spans="1:8" x14ac:dyDescent="0.25">
      <c r="B11" s="30"/>
      <c r="C11" s="52" t="s">
        <v>175</v>
      </c>
      <c r="D11" s="16"/>
      <c r="E11" s="42"/>
      <c r="F11" s="11"/>
      <c r="G11" s="50">
        <f>SUM(G8:G10)</f>
        <v>0</v>
      </c>
    </row>
    <row r="12" spans="1:8" x14ac:dyDescent="0.25">
      <c r="B12" s="30"/>
      <c r="C12" s="23"/>
      <c r="D12" s="16"/>
      <c r="E12" s="42"/>
      <c r="F12" s="11"/>
      <c r="G12" s="21"/>
    </row>
    <row r="13" spans="1:8" x14ac:dyDescent="0.25">
      <c r="B13" s="46" t="s">
        <v>10</v>
      </c>
      <c r="C13" s="22" t="s">
        <v>20</v>
      </c>
      <c r="D13" s="16"/>
      <c r="E13" s="42"/>
      <c r="F13" s="11"/>
      <c r="G13" s="21">
        <f>E13*F13</f>
        <v>0</v>
      </c>
    </row>
    <row r="14" spans="1:8" x14ac:dyDescent="0.25">
      <c r="B14" s="30" t="s">
        <v>23</v>
      </c>
      <c r="C14" s="22" t="s">
        <v>24</v>
      </c>
      <c r="D14" s="16" t="s">
        <v>27</v>
      </c>
      <c r="E14" s="42">
        <v>1</v>
      </c>
      <c r="F14" s="11">
        <v>0</v>
      </c>
      <c r="G14" s="21">
        <f t="shared" ref="G14:G37" si="0">E14*F14</f>
        <v>0</v>
      </c>
    </row>
    <row r="15" spans="1:8" x14ac:dyDescent="0.25">
      <c r="B15" s="30"/>
      <c r="C15" s="23"/>
      <c r="D15" s="16"/>
      <c r="E15" s="42"/>
      <c r="F15" s="11"/>
      <c r="G15" s="21">
        <f t="shared" si="0"/>
        <v>0</v>
      </c>
    </row>
    <row r="16" spans="1:8" x14ac:dyDescent="0.25">
      <c r="B16" s="30" t="s">
        <v>25</v>
      </c>
      <c r="C16" s="22" t="s">
        <v>171</v>
      </c>
      <c r="D16" s="16"/>
      <c r="E16" s="42"/>
      <c r="F16" s="11"/>
      <c r="G16" s="21">
        <f t="shared" si="0"/>
        <v>0</v>
      </c>
    </row>
    <row r="17" spans="2:7" x14ac:dyDescent="0.25">
      <c r="B17" s="30"/>
      <c r="C17" s="32" t="s">
        <v>188</v>
      </c>
      <c r="D17" s="16" t="s">
        <v>12</v>
      </c>
      <c r="E17" s="42">
        <v>1</v>
      </c>
      <c r="F17" s="11">
        <v>0</v>
      </c>
      <c r="G17" s="21">
        <f t="shared" si="0"/>
        <v>0</v>
      </c>
    </row>
    <row r="18" spans="2:7" x14ac:dyDescent="0.25">
      <c r="B18" s="30"/>
      <c r="C18" s="32" t="s">
        <v>189</v>
      </c>
      <c r="D18" s="16" t="s">
        <v>12</v>
      </c>
      <c r="E18" s="42">
        <v>1</v>
      </c>
      <c r="F18" s="11">
        <v>0</v>
      </c>
      <c r="G18" s="21">
        <f t="shared" si="0"/>
        <v>0</v>
      </c>
    </row>
    <row r="19" spans="2:7" x14ac:dyDescent="0.25">
      <c r="B19" s="30"/>
      <c r="C19" s="23"/>
      <c r="D19" s="16"/>
      <c r="E19" s="42"/>
      <c r="F19" s="11"/>
      <c r="G19" s="21">
        <f t="shared" si="0"/>
        <v>0</v>
      </c>
    </row>
    <row r="20" spans="2:7" x14ac:dyDescent="0.25">
      <c r="B20" s="30" t="s">
        <v>26</v>
      </c>
      <c r="C20" s="22" t="s">
        <v>28</v>
      </c>
      <c r="D20" s="16" t="s">
        <v>27</v>
      </c>
      <c r="E20" s="42">
        <v>1</v>
      </c>
      <c r="F20" s="11">
        <v>0</v>
      </c>
      <c r="G20" s="21">
        <f t="shared" si="0"/>
        <v>0</v>
      </c>
    </row>
    <row r="21" spans="2:7" x14ac:dyDescent="0.25">
      <c r="B21" s="30"/>
      <c r="C21" s="23"/>
      <c r="D21" s="16"/>
      <c r="E21" s="42"/>
      <c r="F21" s="11"/>
      <c r="G21" s="21">
        <f t="shared" si="0"/>
        <v>0</v>
      </c>
    </row>
    <row r="22" spans="2:7" x14ac:dyDescent="0.25">
      <c r="B22" s="30" t="s">
        <v>29</v>
      </c>
      <c r="C22" s="22" t="s">
        <v>172</v>
      </c>
      <c r="D22" s="16"/>
      <c r="E22" s="42"/>
      <c r="F22" s="11"/>
      <c r="G22" s="21">
        <f t="shared" si="0"/>
        <v>0</v>
      </c>
    </row>
    <row r="23" spans="2:7" x14ac:dyDescent="0.25">
      <c r="B23" s="30"/>
      <c r="C23" s="32" t="s">
        <v>190</v>
      </c>
      <c r="D23" s="16" t="s">
        <v>12</v>
      </c>
      <c r="E23" s="42">
        <v>1</v>
      </c>
      <c r="F23" s="11">
        <v>0</v>
      </c>
      <c r="G23" s="21">
        <f t="shared" si="0"/>
        <v>0</v>
      </c>
    </row>
    <row r="24" spans="2:7" x14ac:dyDescent="0.25">
      <c r="B24" s="30"/>
      <c r="C24" s="32" t="s">
        <v>191</v>
      </c>
      <c r="D24" s="16" t="s">
        <v>12</v>
      </c>
      <c r="E24" s="42">
        <v>1</v>
      </c>
      <c r="F24" s="11">
        <v>0</v>
      </c>
      <c r="G24" s="21">
        <f t="shared" si="0"/>
        <v>0</v>
      </c>
    </row>
    <row r="25" spans="2:7" x14ac:dyDescent="0.25">
      <c r="B25" s="30"/>
      <c r="C25" s="23"/>
      <c r="D25" s="16"/>
      <c r="E25" s="42"/>
      <c r="F25" s="11"/>
      <c r="G25" s="21">
        <f t="shared" si="0"/>
        <v>0</v>
      </c>
    </row>
    <row r="26" spans="2:7" x14ac:dyDescent="0.25">
      <c r="B26" s="30" t="s">
        <v>30</v>
      </c>
      <c r="C26" s="22" t="s">
        <v>32</v>
      </c>
      <c r="D26" s="16"/>
      <c r="E26" s="42"/>
      <c r="F26" s="11"/>
      <c r="G26" s="21">
        <f t="shared" si="0"/>
        <v>0</v>
      </c>
    </row>
    <row r="27" spans="2:7" x14ac:dyDescent="0.25">
      <c r="B27" s="30"/>
      <c r="C27" s="32" t="s">
        <v>177</v>
      </c>
      <c r="D27" s="16" t="s">
        <v>12</v>
      </c>
      <c r="E27" s="42">
        <v>1</v>
      </c>
      <c r="F27" s="11">
        <v>0</v>
      </c>
      <c r="G27" s="21">
        <f t="shared" si="0"/>
        <v>0</v>
      </c>
    </row>
    <row r="28" spans="2:7" x14ac:dyDescent="0.25">
      <c r="B28" s="30"/>
      <c r="C28" s="23"/>
      <c r="D28" s="16"/>
      <c r="E28" s="42"/>
      <c r="F28" s="11"/>
      <c r="G28" s="21">
        <f t="shared" si="0"/>
        <v>0</v>
      </c>
    </row>
    <row r="29" spans="2:7" x14ac:dyDescent="0.25">
      <c r="B29" s="30" t="s">
        <v>31</v>
      </c>
      <c r="C29" s="22" t="s">
        <v>33</v>
      </c>
      <c r="D29" s="16" t="s">
        <v>173</v>
      </c>
      <c r="E29" s="42">
        <v>150</v>
      </c>
      <c r="F29" s="11">
        <v>0</v>
      </c>
      <c r="G29" s="21">
        <f t="shared" si="0"/>
        <v>0</v>
      </c>
    </row>
    <row r="30" spans="2:7" x14ac:dyDescent="0.25">
      <c r="B30" s="30"/>
      <c r="C30" s="23"/>
      <c r="D30" s="16"/>
      <c r="E30" s="42"/>
      <c r="F30" s="11"/>
      <c r="G30" s="21">
        <f t="shared" si="0"/>
        <v>0</v>
      </c>
    </row>
    <row r="31" spans="2:7" x14ac:dyDescent="0.25">
      <c r="B31" s="30" t="s">
        <v>34</v>
      </c>
      <c r="C31" s="22" t="s">
        <v>36</v>
      </c>
      <c r="D31" s="16"/>
      <c r="E31" s="42"/>
      <c r="F31" s="11"/>
      <c r="G31" s="21">
        <f t="shared" si="0"/>
        <v>0</v>
      </c>
    </row>
    <row r="32" spans="2:7" x14ac:dyDescent="0.25">
      <c r="B32" s="30"/>
      <c r="C32" s="32" t="s">
        <v>192</v>
      </c>
      <c r="D32" s="16" t="s">
        <v>12</v>
      </c>
      <c r="E32" s="42">
        <v>1</v>
      </c>
      <c r="F32" s="11">
        <v>0</v>
      </c>
      <c r="G32" s="21">
        <f t="shared" si="0"/>
        <v>0</v>
      </c>
    </row>
    <row r="33" spans="2:7" x14ac:dyDescent="0.25">
      <c r="B33" s="30"/>
      <c r="C33" s="32" t="s">
        <v>193</v>
      </c>
      <c r="D33" s="16" t="s">
        <v>12</v>
      </c>
      <c r="E33" s="42">
        <v>2</v>
      </c>
      <c r="F33" s="11">
        <v>0</v>
      </c>
      <c r="G33" s="21">
        <f t="shared" si="0"/>
        <v>0</v>
      </c>
    </row>
    <row r="34" spans="2:7" x14ac:dyDescent="0.25">
      <c r="B34" s="30"/>
      <c r="C34" s="23"/>
      <c r="D34" s="16"/>
      <c r="E34" s="42"/>
      <c r="F34" s="11"/>
      <c r="G34" s="21">
        <f t="shared" si="0"/>
        <v>0</v>
      </c>
    </row>
    <row r="35" spans="2:7" x14ac:dyDescent="0.25">
      <c r="B35" s="30" t="s">
        <v>35</v>
      </c>
      <c r="C35" s="22" t="s">
        <v>37</v>
      </c>
      <c r="D35" s="16"/>
      <c r="E35" s="42"/>
      <c r="F35" s="11"/>
      <c r="G35" s="21">
        <f t="shared" si="0"/>
        <v>0</v>
      </c>
    </row>
    <row r="36" spans="2:7" x14ac:dyDescent="0.25">
      <c r="B36" s="30"/>
      <c r="C36" s="32" t="s">
        <v>194</v>
      </c>
      <c r="D36" s="16" t="s">
        <v>176</v>
      </c>
      <c r="E36" s="42">
        <v>14</v>
      </c>
      <c r="F36" s="11">
        <v>0</v>
      </c>
      <c r="G36" s="21">
        <f t="shared" si="0"/>
        <v>0</v>
      </c>
    </row>
    <row r="37" spans="2:7" x14ac:dyDescent="0.25">
      <c r="B37" s="30"/>
      <c r="C37" s="32" t="s">
        <v>195</v>
      </c>
      <c r="D37" s="16" t="s">
        <v>12</v>
      </c>
      <c r="E37" s="42">
        <v>1</v>
      </c>
      <c r="F37" s="11">
        <v>0</v>
      </c>
      <c r="G37" s="21">
        <f t="shared" si="0"/>
        <v>0</v>
      </c>
    </row>
    <row r="38" spans="2:7" x14ac:dyDescent="0.25">
      <c r="B38" s="30"/>
      <c r="C38" s="32"/>
      <c r="D38" s="16"/>
      <c r="E38" s="42"/>
      <c r="F38" s="11"/>
      <c r="G38" s="21"/>
    </row>
    <row r="39" spans="2:7" x14ac:dyDescent="0.25">
      <c r="B39" s="30"/>
      <c r="C39" s="52" t="s">
        <v>175</v>
      </c>
      <c r="D39" s="16"/>
      <c r="E39" s="42"/>
      <c r="F39" s="11"/>
      <c r="G39" s="50">
        <f>SUM(G13:G38)</f>
        <v>0</v>
      </c>
    </row>
    <row r="40" spans="2:7" x14ac:dyDescent="0.25">
      <c r="B40" s="30"/>
      <c r="C40" s="22"/>
      <c r="D40" s="16"/>
      <c r="E40" s="42"/>
      <c r="F40" s="11"/>
      <c r="G40" s="21"/>
    </row>
    <row r="41" spans="2:7" x14ac:dyDescent="0.25">
      <c r="B41" s="46" t="s">
        <v>14</v>
      </c>
      <c r="C41" s="22" t="s">
        <v>38</v>
      </c>
      <c r="D41" s="16"/>
      <c r="E41" s="42"/>
      <c r="F41" s="11"/>
      <c r="G41" s="21"/>
    </row>
    <row r="42" spans="2:7" x14ac:dyDescent="0.25">
      <c r="B42" s="30" t="s">
        <v>17</v>
      </c>
      <c r="C42" s="22" t="s">
        <v>41</v>
      </c>
      <c r="D42" s="16"/>
      <c r="E42" s="42"/>
      <c r="F42" s="11"/>
      <c r="G42" s="21">
        <f>SUM(E42*F42)</f>
        <v>0</v>
      </c>
    </row>
    <row r="43" spans="2:7" x14ac:dyDescent="0.25">
      <c r="B43" s="30"/>
      <c r="C43" s="32" t="s">
        <v>196</v>
      </c>
      <c r="D43" s="16" t="s">
        <v>13</v>
      </c>
      <c r="E43" s="42">
        <v>112</v>
      </c>
      <c r="F43" s="11">
        <v>0</v>
      </c>
      <c r="G43" s="21">
        <f>E43*F43</f>
        <v>0</v>
      </c>
    </row>
    <row r="44" spans="2:7" x14ac:dyDescent="0.25">
      <c r="B44" s="30"/>
      <c r="C44" s="32" t="s">
        <v>197</v>
      </c>
      <c r="D44" s="16" t="s">
        <v>13</v>
      </c>
      <c r="E44" s="42">
        <v>2.5</v>
      </c>
      <c r="F44" s="11">
        <v>0</v>
      </c>
      <c r="G44" s="21">
        <f t="shared" ref="G44:G45" si="1">E44*F44</f>
        <v>0</v>
      </c>
    </row>
    <row r="45" spans="2:7" x14ac:dyDescent="0.25">
      <c r="B45" s="30"/>
      <c r="C45" s="32" t="s">
        <v>198</v>
      </c>
      <c r="D45" s="16" t="s">
        <v>13</v>
      </c>
      <c r="E45" s="42">
        <v>77</v>
      </c>
      <c r="F45" s="11">
        <v>0</v>
      </c>
      <c r="G45" s="21">
        <f t="shared" si="1"/>
        <v>0</v>
      </c>
    </row>
    <row r="46" spans="2:7" x14ac:dyDescent="0.25">
      <c r="B46" s="30"/>
      <c r="C46" s="3"/>
      <c r="D46" s="16"/>
      <c r="E46" s="42"/>
      <c r="F46" s="11"/>
      <c r="G46" s="21">
        <f t="shared" ref="G46:G96" si="2">E46*F46</f>
        <v>0</v>
      </c>
    </row>
    <row r="47" spans="2:7" x14ac:dyDescent="0.25">
      <c r="B47" s="30" t="s">
        <v>18</v>
      </c>
      <c r="C47" s="22" t="s">
        <v>42</v>
      </c>
      <c r="D47" s="16"/>
      <c r="E47" s="42"/>
      <c r="F47" s="11"/>
      <c r="G47" s="21">
        <f t="shared" si="2"/>
        <v>0</v>
      </c>
    </row>
    <row r="48" spans="2:7" x14ac:dyDescent="0.25">
      <c r="B48" s="30"/>
      <c r="C48" s="51" t="s">
        <v>199</v>
      </c>
      <c r="D48" s="16" t="s">
        <v>12</v>
      </c>
      <c r="E48" s="42">
        <v>1</v>
      </c>
      <c r="F48" s="11">
        <v>0</v>
      </c>
      <c r="G48" s="21">
        <f t="shared" si="2"/>
        <v>0</v>
      </c>
    </row>
    <row r="49" spans="2:7" x14ac:dyDescent="0.25">
      <c r="B49" s="30"/>
      <c r="C49" s="22"/>
      <c r="D49" s="16"/>
      <c r="E49" s="42"/>
      <c r="F49" s="11"/>
      <c r="G49" s="21">
        <f t="shared" si="2"/>
        <v>0</v>
      </c>
    </row>
    <row r="50" spans="2:7" s="6" customFormat="1" x14ac:dyDescent="0.25">
      <c r="B50" s="30" t="s">
        <v>19</v>
      </c>
      <c r="C50" s="47" t="s">
        <v>47</v>
      </c>
      <c r="D50" s="16"/>
      <c r="E50" s="48"/>
      <c r="F50" s="49"/>
      <c r="G50" s="21">
        <f t="shared" si="2"/>
        <v>0</v>
      </c>
    </row>
    <row r="51" spans="2:7" s="6" customFormat="1" x14ac:dyDescent="0.25">
      <c r="B51" s="30"/>
      <c r="C51" s="32" t="s">
        <v>178</v>
      </c>
      <c r="D51" s="16" t="s">
        <v>12</v>
      </c>
      <c r="E51" s="42">
        <v>1</v>
      </c>
      <c r="F51" s="11">
        <v>0</v>
      </c>
      <c r="G51" s="21">
        <f t="shared" si="2"/>
        <v>0</v>
      </c>
    </row>
    <row r="52" spans="2:7" s="6" customFormat="1" x14ac:dyDescent="0.25">
      <c r="B52" s="30"/>
      <c r="C52" s="32" t="s">
        <v>199</v>
      </c>
      <c r="D52" s="16" t="s">
        <v>12</v>
      </c>
      <c r="E52" s="42">
        <v>1</v>
      </c>
      <c r="F52" s="11">
        <v>0</v>
      </c>
      <c r="G52" s="21">
        <f t="shared" si="2"/>
        <v>0</v>
      </c>
    </row>
    <row r="53" spans="2:7" s="6" customFormat="1" x14ac:dyDescent="0.25">
      <c r="B53" s="30"/>
      <c r="C53" s="32" t="s">
        <v>179</v>
      </c>
      <c r="D53" s="16" t="s">
        <v>12</v>
      </c>
      <c r="E53" s="42">
        <v>1</v>
      </c>
      <c r="F53" s="11">
        <v>0</v>
      </c>
      <c r="G53" s="21">
        <f t="shared" si="2"/>
        <v>0</v>
      </c>
    </row>
    <row r="54" spans="2:7" x14ac:dyDescent="0.25">
      <c r="B54" s="30"/>
      <c r="C54" s="32"/>
      <c r="D54" s="16"/>
      <c r="E54" s="42"/>
      <c r="F54" s="11"/>
      <c r="G54" s="21">
        <f t="shared" si="2"/>
        <v>0</v>
      </c>
    </row>
    <row r="55" spans="2:7" x14ac:dyDescent="0.25">
      <c r="B55" s="30" t="s">
        <v>39</v>
      </c>
      <c r="C55" s="47" t="s">
        <v>40</v>
      </c>
      <c r="D55" s="16"/>
      <c r="E55" s="42"/>
      <c r="F55" s="11"/>
      <c r="G55" s="21">
        <f t="shared" si="2"/>
        <v>0</v>
      </c>
    </row>
    <row r="56" spans="2:7" x14ac:dyDescent="0.25">
      <c r="B56" s="30"/>
      <c r="C56" s="32" t="s">
        <v>200</v>
      </c>
      <c r="D56" s="16"/>
      <c r="E56" s="42"/>
      <c r="F56" s="11"/>
      <c r="G56" s="21">
        <f t="shared" si="2"/>
        <v>0</v>
      </c>
    </row>
    <row r="57" spans="2:7" x14ac:dyDescent="0.25">
      <c r="B57" s="30"/>
      <c r="C57" s="32" t="s">
        <v>201</v>
      </c>
      <c r="D57" s="16" t="s">
        <v>27</v>
      </c>
      <c r="E57" s="42">
        <v>6</v>
      </c>
      <c r="F57" s="11">
        <v>0</v>
      </c>
      <c r="G57" s="21">
        <f t="shared" si="2"/>
        <v>0</v>
      </c>
    </row>
    <row r="58" spans="2:7" x14ac:dyDescent="0.25">
      <c r="B58" s="30"/>
      <c r="C58" s="32" t="s">
        <v>202</v>
      </c>
      <c r="D58" s="16" t="s">
        <v>27</v>
      </c>
      <c r="E58" s="42">
        <v>1</v>
      </c>
      <c r="F58" s="11">
        <v>0</v>
      </c>
      <c r="G58" s="21">
        <f t="shared" si="2"/>
        <v>0</v>
      </c>
    </row>
    <row r="59" spans="2:7" x14ac:dyDescent="0.25">
      <c r="B59" s="30"/>
      <c r="C59" s="32" t="s">
        <v>203</v>
      </c>
      <c r="D59" s="16" t="s">
        <v>27</v>
      </c>
      <c r="E59" s="42">
        <v>2</v>
      </c>
      <c r="F59" s="11">
        <v>0</v>
      </c>
      <c r="G59" s="21">
        <f t="shared" si="2"/>
        <v>0</v>
      </c>
    </row>
    <row r="60" spans="2:7" x14ac:dyDescent="0.25">
      <c r="B60" s="30"/>
      <c r="C60" s="32" t="s">
        <v>204</v>
      </c>
      <c r="D60" s="16" t="s">
        <v>27</v>
      </c>
      <c r="E60" s="42">
        <v>2</v>
      </c>
      <c r="F60" s="11">
        <v>0</v>
      </c>
      <c r="G60" s="21">
        <f t="shared" si="2"/>
        <v>0</v>
      </c>
    </row>
    <row r="61" spans="2:7" x14ac:dyDescent="0.25">
      <c r="B61" s="30"/>
      <c r="C61" s="37"/>
      <c r="D61" s="16"/>
      <c r="E61" s="42"/>
      <c r="F61" s="11"/>
      <c r="G61" s="21">
        <f t="shared" si="2"/>
        <v>0</v>
      </c>
    </row>
    <row r="62" spans="2:7" x14ac:dyDescent="0.25">
      <c r="B62" s="30" t="s">
        <v>43</v>
      </c>
      <c r="C62" s="47" t="s">
        <v>44</v>
      </c>
      <c r="D62" s="16"/>
      <c r="E62" s="42"/>
      <c r="F62" s="11"/>
      <c r="G62" s="21">
        <f t="shared" si="2"/>
        <v>0</v>
      </c>
    </row>
    <row r="63" spans="2:7" s="44" customFormat="1" x14ac:dyDescent="0.25">
      <c r="B63" s="45"/>
      <c r="C63" s="32" t="s">
        <v>205</v>
      </c>
      <c r="D63" s="16" t="s">
        <v>27</v>
      </c>
      <c r="E63" s="42">
        <v>3</v>
      </c>
      <c r="F63" s="55">
        <v>0</v>
      </c>
      <c r="G63" s="21">
        <f t="shared" si="2"/>
        <v>0</v>
      </c>
    </row>
    <row r="64" spans="2:7" s="44" customFormat="1" x14ac:dyDescent="0.25">
      <c r="B64" s="45"/>
      <c r="C64" s="32" t="s">
        <v>217</v>
      </c>
      <c r="D64" s="16" t="s">
        <v>27</v>
      </c>
      <c r="E64" s="42">
        <v>2</v>
      </c>
      <c r="F64" s="55">
        <v>0</v>
      </c>
      <c r="G64" s="21">
        <f t="shared" si="2"/>
        <v>0</v>
      </c>
    </row>
    <row r="65" spans="2:7" s="44" customFormat="1" x14ac:dyDescent="0.25">
      <c r="B65" s="45"/>
      <c r="C65" s="32" t="s">
        <v>206</v>
      </c>
      <c r="D65" s="16" t="s">
        <v>27</v>
      </c>
      <c r="E65" s="42">
        <v>4</v>
      </c>
      <c r="F65" s="55">
        <v>0</v>
      </c>
      <c r="G65" s="21">
        <f t="shared" si="2"/>
        <v>0</v>
      </c>
    </row>
    <row r="66" spans="2:7" s="44" customFormat="1" x14ac:dyDescent="0.25">
      <c r="B66" s="45"/>
      <c r="C66" s="32" t="s">
        <v>207</v>
      </c>
      <c r="D66" s="16" t="s">
        <v>27</v>
      </c>
      <c r="E66" s="42">
        <v>3</v>
      </c>
      <c r="F66" s="55">
        <v>0</v>
      </c>
      <c r="G66" s="21">
        <f t="shared" si="2"/>
        <v>0</v>
      </c>
    </row>
    <row r="67" spans="2:7" s="44" customFormat="1" x14ac:dyDescent="0.25">
      <c r="B67" s="45"/>
      <c r="C67" s="32" t="s">
        <v>208</v>
      </c>
      <c r="D67" s="16" t="s">
        <v>27</v>
      </c>
      <c r="E67" s="42">
        <v>10</v>
      </c>
      <c r="F67" s="55">
        <v>0</v>
      </c>
      <c r="G67" s="21">
        <f t="shared" si="2"/>
        <v>0</v>
      </c>
    </row>
    <row r="68" spans="2:7" s="44" customFormat="1" x14ac:dyDescent="0.25">
      <c r="B68" s="45"/>
      <c r="C68" s="32" t="s">
        <v>209</v>
      </c>
      <c r="D68" s="16" t="s">
        <v>27</v>
      </c>
      <c r="E68" s="42">
        <v>2</v>
      </c>
      <c r="F68" s="55">
        <v>0</v>
      </c>
      <c r="G68" s="21">
        <f t="shared" si="2"/>
        <v>0</v>
      </c>
    </row>
    <row r="69" spans="2:7" s="44" customFormat="1" x14ac:dyDescent="0.25">
      <c r="B69" s="45"/>
      <c r="C69" s="32" t="s">
        <v>210</v>
      </c>
      <c r="D69" s="16" t="s">
        <v>27</v>
      </c>
      <c r="E69" s="42">
        <v>3</v>
      </c>
      <c r="F69" s="55">
        <v>0</v>
      </c>
      <c r="G69" s="21">
        <f t="shared" si="2"/>
        <v>0</v>
      </c>
    </row>
    <row r="70" spans="2:7" s="44" customFormat="1" x14ac:dyDescent="0.25">
      <c r="B70" s="45"/>
      <c r="C70" s="32" t="s">
        <v>211</v>
      </c>
      <c r="D70" s="16" t="s">
        <v>27</v>
      </c>
      <c r="E70" s="42">
        <v>1</v>
      </c>
      <c r="F70" s="55">
        <v>0</v>
      </c>
      <c r="G70" s="21">
        <f t="shared" si="2"/>
        <v>0</v>
      </c>
    </row>
    <row r="71" spans="2:7" s="44" customFormat="1" x14ac:dyDescent="0.25">
      <c r="B71" s="45"/>
      <c r="C71" s="32" t="s">
        <v>212</v>
      </c>
      <c r="D71" s="16" t="s">
        <v>27</v>
      </c>
      <c r="E71" s="42">
        <v>5</v>
      </c>
      <c r="F71" s="55">
        <v>0</v>
      </c>
      <c r="G71" s="21">
        <f t="shared" si="2"/>
        <v>0</v>
      </c>
    </row>
    <row r="72" spans="2:7" s="44" customFormat="1" x14ac:dyDescent="0.25">
      <c r="B72" s="45"/>
      <c r="C72" s="32" t="s">
        <v>213</v>
      </c>
      <c r="D72" s="16" t="s">
        <v>27</v>
      </c>
      <c r="E72" s="42">
        <v>1</v>
      </c>
      <c r="F72" s="55">
        <v>0</v>
      </c>
      <c r="G72" s="21">
        <f t="shared" si="2"/>
        <v>0</v>
      </c>
    </row>
    <row r="73" spans="2:7" s="44" customFormat="1" x14ac:dyDescent="0.25">
      <c r="B73" s="45"/>
      <c r="C73" s="32" t="s">
        <v>214</v>
      </c>
      <c r="D73" s="16" t="s">
        <v>27</v>
      </c>
      <c r="E73" s="42">
        <v>4</v>
      </c>
      <c r="F73" s="55">
        <v>0</v>
      </c>
      <c r="G73" s="21">
        <f t="shared" si="2"/>
        <v>0</v>
      </c>
    </row>
    <row r="74" spans="2:7" s="44" customFormat="1" x14ac:dyDescent="0.25">
      <c r="B74" s="45"/>
      <c r="C74" s="32" t="s">
        <v>215</v>
      </c>
      <c r="D74" s="16" t="s">
        <v>27</v>
      </c>
      <c r="E74" s="42">
        <v>1</v>
      </c>
      <c r="F74" s="55">
        <v>0</v>
      </c>
      <c r="G74" s="21">
        <f t="shared" si="2"/>
        <v>0</v>
      </c>
    </row>
    <row r="75" spans="2:7" s="44" customFormat="1" x14ac:dyDescent="0.25">
      <c r="B75" s="45"/>
      <c r="C75" s="32" t="s">
        <v>216</v>
      </c>
      <c r="D75" s="16" t="s">
        <v>27</v>
      </c>
      <c r="E75" s="42">
        <v>4</v>
      </c>
      <c r="F75" s="55">
        <v>0</v>
      </c>
      <c r="G75" s="21">
        <f t="shared" si="2"/>
        <v>0</v>
      </c>
    </row>
    <row r="76" spans="2:7" x14ac:dyDescent="0.25">
      <c r="B76" s="30"/>
      <c r="C76" s="32"/>
      <c r="D76" s="16"/>
      <c r="E76" s="42"/>
      <c r="F76" s="11"/>
      <c r="G76" s="21">
        <f t="shared" si="2"/>
        <v>0</v>
      </c>
    </row>
    <row r="77" spans="2:7" x14ac:dyDescent="0.25">
      <c r="B77" s="30" t="s">
        <v>45</v>
      </c>
      <c r="C77" s="47" t="s">
        <v>46</v>
      </c>
      <c r="D77" s="16"/>
      <c r="E77" s="42"/>
      <c r="F77" s="11"/>
      <c r="G77" s="21">
        <f t="shared" si="2"/>
        <v>0</v>
      </c>
    </row>
    <row r="78" spans="2:7" x14ac:dyDescent="0.25">
      <c r="B78" s="30"/>
      <c r="C78" s="32" t="s">
        <v>218</v>
      </c>
      <c r="D78" s="16" t="s">
        <v>12</v>
      </c>
      <c r="E78" s="42">
        <v>1</v>
      </c>
      <c r="F78" s="11">
        <v>0</v>
      </c>
      <c r="G78" s="21">
        <f t="shared" si="2"/>
        <v>0</v>
      </c>
    </row>
    <row r="79" spans="2:7" x14ac:dyDescent="0.25">
      <c r="B79" s="30"/>
      <c r="C79" s="23"/>
      <c r="D79" s="16"/>
      <c r="E79" s="42"/>
      <c r="F79" s="11"/>
      <c r="G79" s="21">
        <f t="shared" si="2"/>
        <v>0</v>
      </c>
    </row>
    <row r="80" spans="2:7" x14ac:dyDescent="0.25">
      <c r="B80" s="30" t="s">
        <v>48</v>
      </c>
      <c r="C80" s="22" t="s">
        <v>49</v>
      </c>
      <c r="D80" s="16"/>
      <c r="E80" s="42"/>
      <c r="F80" s="11"/>
      <c r="G80" s="21">
        <f t="shared" si="2"/>
        <v>0</v>
      </c>
    </row>
    <row r="81" spans="2:7" x14ac:dyDescent="0.25">
      <c r="B81" s="30"/>
      <c r="C81" s="32" t="s">
        <v>219</v>
      </c>
      <c r="D81" s="16" t="s">
        <v>12</v>
      </c>
      <c r="E81" s="42">
        <v>1</v>
      </c>
      <c r="F81" s="11">
        <v>0</v>
      </c>
      <c r="G81" s="21">
        <f t="shared" si="2"/>
        <v>0</v>
      </c>
    </row>
    <row r="82" spans="2:7" x14ac:dyDescent="0.25">
      <c r="B82" s="30"/>
      <c r="C82" s="32"/>
      <c r="D82" s="16"/>
      <c r="E82" s="42"/>
      <c r="F82" s="11"/>
      <c r="G82" s="21">
        <f t="shared" si="2"/>
        <v>0</v>
      </c>
    </row>
    <row r="83" spans="2:7" x14ac:dyDescent="0.25">
      <c r="B83" s="30" t="s">
        <v>50</v>
      </c>
      <c r="C83" s="47" t="s">
        <v>51</v>
      </c>
      <c r="D83" s="16"/>
      <c r="E83" s="42"/>
      <c r="F83" s="11"/>
      <c r="G83" s="21">
        <f t="shared" si="2"/>
        <v>0</v>
      </c>
    </row>
    <row r="84" spans="2:7" x14ac:dyDescent="0.25">
      <c r="B84" s="30"/>
      <c r="C84" s="32" t="s">
        <v>220</v>
      </c>
      <c r="D84" s="16" t="s">
        <v>173</v>
      </c>
      <c r="E84" s="42">
        <v>258</v>
      </c>
      <c r="F84" s="11">
        <v>0</v>
      </c>
      <c r="G84" s="21">
        <f t="shared" si="2"/>
        <v>0</v>
      </c>
    </row>
    <row r="85" spans="2:7" x14ac:dyDescent="0.25">
      <c r="B85" s="30"/>
      <c r="C85" s="32"/>
      <c r="D85" s="16"/>
      <c r="E85" s="42"/>
      <c r="F85" s="11"/>
      <c r="G85" s="21">
        <f t="shared" si="2"/>
        <v>0</v>
      </c>
    </row>
    <row r="86" spans="2:7" x14ac:dyDescent="0.25">
      <c r="B86" s="30" t="s">
        <v>52</v>
      </c>
      <c r="C86" s="47" t="s">
        <v>53</v>
      </c>
      <c r="D86" s="16"/>
      <c r="E86" s="42"/>
      <c r="F86" s="11"/>
      <c r="G86" s="21">
        <f t="shared" si="2"/>
        <v>0</v>
      </c>
    </row>
    <row r="87" spans="2:7" x14ac:dyDescent="0.25">
      <c r="B87" s="30"/>
      <c r="C87" s="32" t="s">
        <v>221</v>
      </c>
      <c r="D87" s="16" t="s">
        <v>12</v>
      </c>
      <c r="E87" s="42">
        <v>1</v>
      </c>
      <c r="F87" s="11">
        <v>0</v>
      </c>
      <c r="G87" s="21">
        <f t="shared" si="2"/>
        <v>0</v>
      </c>
    </row>
    <row r="88" spans="2:7" x14ac:dyDescent="0.25">
      <c r="B88" s="30"/>
      <c r="C88" s="32"/>
      <c r="D88" s="16"/>
      <c r="E88" s="42"/>
      <c r="F88" s="11"/>
      <c r="G88" s="21">
        <f t="shared" si="2"/>
        <v>0</v>
      </c>
    </row>
    <row r="89" spans="2:7" x14ac:dyDescent="0.25">
      <c r="B89" s="30" t="s">
        <v>54</v>
      </c>
      <c r="C89" s="47" t="s">
        <v>55</v>
      </c>
      <c r="D89" s="16"/>
      <c r="E89" s="42"/>
      <c r="F89" s="11"/>
      <c r="G89" s="21">
        <f t="shared" si="2"/>
        <v>0</v>
      </c>
    </row>
    <row r="90" spans="2:7" x14ac:dyDescent="0.25">
      <c r="B90" s="30"/>
      <c r="C90" s="32" t="s">
        <v>222</v>
      </c>
      <c r="D90" s="16" t="s">
        <v>12</v>
      </c>
      <c r="E90" s="42">
        <v>1</v>
      </c>
      <c r="F90" s="11">
        <v>0</v>
      </c>
      <c r="G90" s="21">
        <f t="shared" si="2"/>
        <v>0</v>
      </c>
    </row>
    <row r="91" spans="2:7" x14ac:dyDescent="0.25">
      <c r="B91" s="30"/>
      <c r="C91" s="23"/>
      <c r="D91" s="16"/>
      <c r="E91" s="42"/>
      <c r="F91" s="11"/>
      <c r="G91" s="21">
        <f t="shared" si="2"/>
        <v>0</v>
      </c>
    </row>
    <row r="92" spans="2:7" ht="25.5" x14ac:dyDescent="0.25">
      <c r="B92" s="30" t="s">
        <v>56</v>
      </c>
      <c r="C92" s="47" t="s">
        <v>57</v>
      </c>
      <c r="D92" s="16"/>
      <c r="E92" s="42"/>
      <c r="F92" s="11"/>
      <c r="G92" s="21">
        <f t="shared" si="2"/>
        <v>0</v>
      </c>
    </row>
    <row r="93" spans="2:7" x14ac:dyDescent="0.25">
      <c r="B93" s="30"/>
      <c r="C93" s="32" t="s">
        <v>223</v>
      </c>
      <c r="D93" s="16" t="s">
        <v>12</v>
      </c>
      <c r="E93" s="42">
        <v>1</v>
      </c>
      <c r="F93" s="11">
        <v>0</v>
      </c>
      <c r="G93" s="21">
        <f t="shared" si="2"/>
        <v>0</v>
      </c>
    </row>
    <row r="94" spans="2:7" x14ac:dyDescent="0.25">
      <c r="B94" s="30"/>
      <c r="C94" s="32" t="s">
        <v>224</v>
      </c>
      <c r="D94" s="16" t="s">
        <v>12</v>
      </c>
      <c r="E94" s="42">
        <v>1</v>
      </c>
      <c r="F94" s="11">
        <v>0</v>
      </c>
      <c r="G94" s="21">
        <f t="shared" si="2"/>
        <v>0</v>
      </c>
    </row>
    <row r="95" spans="2:7" x14ac:dyDescent="0.25">
      <c r="B95" s="30"/>
      <c r="C95" s="32"/>
      <c r="D95" s="16"/>
      <c r="E95" s="42"/>
      <c r="F95" s="11"/>
      <c r="G95" s="21"/>
    </row>
    <row r="96" spans="2:7" x14ac:dyDescent="0.25">
      <c r="B96" s="30"/>
      <c r="C96" s="23"/>
      <c r="D96" s="16"/>
      <c r="E96" s="42"/>
      <c r="F96" s="11"/>
      <c r="G96" s="21">
        <f t="shared" si="2"/>
        <v>0</v>
      </c>
    </row>
    <row r="97" spans="2:7" x14ac:dyDescent="0.25">
      <c r="B97" s="30"/>
      <c r="C97" s="53" t="s">
        <v>175</v>
      </c>
      <c r="D97" s="16"/>
      <c r="E97" s="42"/>
      <c r="F97" s="11"/>
      <c r="G97" s="50">
        <f>SUM(G43:G94)</f>
        <v>0</v>
      </c>
    </row>
    <row r="98" spans="2:7" x14ac:dyDescent="0.25">
      <c r="B98" s="30"/>
      <c r="C98" s="23"/>
      <c r="D98" s="16"/>
      <c r="E98" s="42"/>
      <c r="F98" s="11"/>
      <c r="G98" s="21"/>
    </row>
    <row r="99" spans="2:7" x14ac:dyDescent="0.25">
      <c r="B99" s="46" t="s">
        <v>58</v>
      </c>
      <c r="C99" s="22" t="s">
        <v>59</v>
      </c>
      <c r="D99" s="16"/>
      <c r="E99" s="42"/>
      <c r="F99" s="11"/>
      <c r="G99" s="21"/>
    </row>
    <row r="100" spans="2:7" x14ac:dyDescent="0.25">
      <c r="B100" s="30" t="s">
        <v>60</v>
      </c>
      <c r="C100" s="22" t="s">
        <v>61</v>
      </c>
      <c r="D100" s="16"/>
      <c r="E100" s="42"/>
      <c r="F100" s="11"/>
      <c r="G100" s="21">
        <f>E100*F100</f>
        <v>0</v>
      </c>
    </row>
    <row r="101" spans="2:7" x14ac:dyDescent="0.25">
      <c r="B101" s="30"/>
      <c r="C101" s="32" t="s">
        <v>225</v>
      </c>
      <c r="D101" s="16" t="s">
        <v>13</v>
      </c>
      <c r="E101" s="42">
        <v>1200</v>
      </c>
      <c r="F101" s="11">
        <v>0</v>
      </c>
      <c r="G101" s="21">
        <f t="shared" ref="G101:G106" si="3">E101*F101</f>
        <v>0</v>
      </c>
    </row>
    <row r="102" spans="2:7" x14ac:dyDescent="0.25">
      <c r="B102" s="30"/>
      <c r="C102" s="32" t="s">
        <v>226</v>
      </c>
      <c r="D102" s="16" t="s">
        <v>13</v>
      </c>
      <c r="E102" s="42">
        <v>1200</v>
      </c>
      <c r="F102" s="11">
        <v>0</v>
      </c>
      <c r="G102" s="21">
        <f t="shared" si="3"/>
        <v>0</v>
      </c>
    </row>
    <row r="103" spans="2:7" x14ac:dyDescent="0.25">
      <c r="B103" s="30"/>
      <c r="C103" s="32" t="s">
        <v>227</v>
      </c>
      <c r="D103" s="16" t="s">
        <v>27</v>
      </c>
      <c r="E103" s="42">
        <v>3</v>
      </c>
      <c r="F103" s="11">
        <v>0</v>
      </c>
      <c r="G103" s="21">
        <f t="shared" si="3"/>
        <v>0</v>
      </c>
    </row>
    <row r="104" spans="2:7" x14ac:dyDescent="0.25">
      <c r="B104" s="30"/>
      <c r="C104" s="32" t="s">
        <v>228</v>
      </c>
      <c r="D104" s="16" t="s">
        <v>12</v>
      </c>
      <c r="E104" s="42">
        <v>2</v>
      </c>
      <c r="F104" s="11">
        <v>0</v>
      </c>
      <c r="G104" s="21">
        <f t="shared" si="3"/>
        <v>0</v>
      </c>
    </row>
    <row r="105" spans="2:7" x14ac:dyDescent="0.25">
      <c r="B105" s="30"/>
      <c r="C105" s="32" t="s">
        <v>229</v>
      </c>
      <c r="D105" s="16" t="s">
        <v>27</v>
      </c>
      <c r="E105" s="42">
        <v>2</v>
      </c>
      <c r="F105" s="11">
        <v>0</v>
      </c>
      <c r="G105" s="21">
        <f t="shared" si="3"/>
        <v>0</v>
      </c>
    </row>
    <row r="106" spans="2:7" x14ac:dyDescent="0.25">
      <c r="B106" s="30"/>
      <c r="C106" s="32" t="s">
        <v>230</v>
      </c>
      <c r="D106" s="16" t="s">
        <v>13</v>
      </c>
      <c r="E106" s="42">
        <v>2167</v>
      </c>
      <c r="F106" s="11">
        <v>0</v>
      </c>
      <c r="G106" s="21">
        <f t="shared" si="3"/>
        <v>0</v>
      </c>
    </row>
    <row r="107" spans="2:7" x14ac:dyDescent="0.25">
      <c r="B107" s="30"/>
      <c r="C107" s="32"/>
      <c r="D107" s="16"/>
      <c r="E107" s="42"/>
      <c r="F107" s="11"/>
      <c r="G107" s="21"/>
    </row>
    <row r="108" spans="2:7" x14ac:dyDescent="0.25">
      <c r="B108" s="30"/>
      <c r="C108" s="53" t="s">
        <v>175</v>
      </c>
      <c r="D108" s="16"/>
      <c r="E108" s="42"/>
      <c r="F108" s="11"/>
      <c r="G108" s="50">
        <f>SUM(G100:G107)</f>
        <v>0</v>
      </c>
    </row>
    <row r="109" spans="2:7" x14ac:dyDescent="0.25">
      <c r="B109" s="30"/>
      <c r="C109" s="23"/>
      <c r="D109" s="16"/>
      <c r="E109" s="42"/>
      <c r="F109" s="11"/>
      <c r="G109" s="21"/>
    </row>
    <row r="110" spans="2:7" ht="25.5" x14ac:dyDescent="0.25">
      <c r="B110" s="46" t="s">
        <v>62</v>
      </c>
      <c r="C110" s="22" t="s">
        <v>63</v>
      </c>
      <c r="D110" s="16"/>
      <c r="E110" s="42"/>
      <c r="F110" s="11"/>
      <c r="G110" s="21">
        <f>E110*F110</f>
        <v>0</v>
      </c>
    </row>
    <row r="111" spans="2:7" x14ac:dyDescent="0.25">
      <c r="B111" s="30" t="s">
        <v>64</v>
      </c>
      <c r="C111" s="22" t="s">
        <v>65</v>
      </c>
      <c r="D111" s="16"/>
      <c r="E111" s="42"/>
      <c r="F111" s="11"/>
      <c r="G111" s="21">
        <f t="shared" ref="G111:G152" si="4">E111*F111</f>
        <v>0</v>
      </c>
    </row>
    <row r="112" spans="2:7" x14ac:dyDescent="0.25">
      <c r="B112" s="30" t="s">
        <v>66</v>
      </c>
      <c r="C112" s="23" t="s">
        <v>180</v>
      </c>
      <c r="D112" s="16" t="s">
        <v>173</v>
      </c>
      <c r="E112" s="42">
        <v>258</v>
      </c>
      <c r="F112" s="11">
        <v>0</v>
      </c>
      <c r="G112" s="21">
        <f t="shared" si="4"/>
        <v>0</v>
      </c>
    </row>
    <row r="113" spans="2:7" x14ac:dyDescent="0.25">
      <c r="B113" s="30"/>
      <c r="C113" s="23"/>
      <c r="D113" s="16"/>
      <c r="E113" s="42"/>
      <c r="F113" s="11"/>
      <c r="G113" s="21">
        <f t="shared" si="4"/>
        <v>0</v>
      </c>
    </row>
    <row r="114" spans="2:7" x14ac:dyDescent="0.25">
      <c r="B114" s="30" t="s">
        <v>67</v>
      </c>
      <c r="C114" s="23" t="s">
        <v>186</v>
      </c>
      <c r="D114" s="16" t="s">
        <v>13</v>
      </c>
      <c r="E114" s="42">
        <v>996</v>
      </c>
      <c r="F114" s="11">
        <v>0</v>
      </c>
      <c r="G114" s="21">
        <f t="shared" si="4"/>
        <v>0</v>
      </c>
    </row>
    <row r="115" spans="2:7" x14ac:dyDescent="0.25">
      <c r="B115" s="30"/>
      <c r="C115" s="23"/>
      <c r="D115" s="16"/>
      <c r="E115" s="42"/>
      <c r="F115" s="11"/>
      <c r="G115" s="21">
        <f t="shared" si="4"/>
        <v>0</v>
      </c>
    </row>
    <row r="116" spans="2:7" x14ac:dyDescent="0.25">
      <c r="B116" s="30" t="s">
        <v>174</v>
      </c>
      <c r="C116" s="23" t="s">
        <v>181</v>
      </c>
      <c r="D116" s="16" t="s">
        <v>13</v>
      </c>
      <c r="E116" s="42">
        <v>996</v>
      </c>
      <c r="F116" s="11">
        <v>0</v>
      </c>
      <c r="G116" s="21">
        <f t="shared" si="4"/>
        <v>0</v>
      </c>
    </row>
    <row r="117" spans="2:7" x14ac:dyDescent="0.25">
      <c r="B117" s="30"/>
      <c r="C117" s="23"/>
      <c r="D117" s="16"/>
      <c r="E117" s="42"/>
      <c r="F117" s="11"/>
      <c r="G117" s="21">
        <f t="shared" si="4"/>
        <v>0</v>
      </c>
    </row>
    <row r="118" spans="2:7" x14ac:dyDescent="0.25">
      <c r="B118" s="30" t="s">
        <v>69</v>
      </c>
      <c r="C118" s="22" t="s">
        <v>70</v>
      </c>
      <c r="D118" s="16"/>
      <c r="E118" s="42"/>
      <c r="F118" s="11"/>
      <c r="G118" s="21">
        <f t="shared" si="4"/>
        <v>0</v>
      </c>
    </row>
    <row r="119" spans="2:7" ht="25.5" x14ac:dyDescent="0.25">
      <c r="B119" s="30" t="s">
        <v>71</v>
      </c>
      <c r="C119" s="23" t="s">
        <v>72</v>
      </c>
      <c r="D119" s="16" t="s">
        <v>12</v>
      </c>
      <c r="E119" s="42">
        <v>1</v>
      </c>
      <c r="F119" s="11">
        <v>0</v>
      </c>
      <c r="G119" s="21">
        <f t="shared" si="4"/>
        <v>0</v>
      </c>
    </row>
    <row r="120" spans="2:7" x14ac:dyDescent="0.25">
      <c r="B120" s="30"/>
      <c r="C120" s="23"/>
      <c r="D120" s="16"/>
      <c r="E120" s="42"/>
      <c r="F120" s="11"/>
      <c r="G120" s="21">
        <f t="shared" si="4"/>
        <v>0</v>
      </c>
    </row>
    <row r="121" spans="2:7" x14ac:dyDescent="0.25">
      <c r="B121" s="30" t="s">
        <v>73</v>
      </c>
      <c r="C121" s="23" t="s">
        <v>74</v>
      </c>
      <c r="D121" s="16" t="s">
        <v>12</v>
      </c>
      <c r="E121" s="42">
        <v>1</v>
      </c>
      <c r="F121" s="11">
        <v>0</v>
      </c>
      <c r="G121" s="21">
        <f t="shared" si="4"/>
        <v>0</v>
      </c>
    </row>
    <row r="122" spans="2:7" x14ac:dyDescent="0.25">
      <c r="B122" s="30"/>
      <c r="C122" s="23"/>
      <c r="D122" s="16"/>
      <c r="E122" s="42"/>
      <c r="F122" s="11"/>
      <c r="G122" s="21">
        <f t="shared" si="4"/>
        <v>0</v>
      </c>
    </row>
    <row r="123" spans="2:7" x14ac:dyDescent="0.25">
      <c r="B123" s="30" t="s">
        <v>75</v>
      </c>
      <c r="C123" s="23" t="s">
        <v>76</v>
      </c>
      <c r="D123" s="16" t="s">
        <v>13</v>
      </c>
      <c r="E123" s="42">
        <v>996</v>
      </c>
      <c r="F123" s="11">
        <v>0</v>
      </c>
      <c r="G123" s="21">
        <f t="shared" si="4"/>
        <v>0</v>
      </c>
    </row>
    <row r="124" spans="2:7" x14ac:dyDescent="0.25">
      <c r="B124" s="30"/>
      <c r="C124" s="23"/>
      <c r="D124" s="16"/>
      <c r="E124" s="42"/>
      <c r="F124" s="11"/>
      <c r="G124" s="21">
        <f t="shared" si="4"/>
        <v>0</v>
      </c>
    </row>
    <row r="125" spans="2:7" x14ac:dyDescent="0.25">
      <c r="B125" s="30" t="s">
        <v>77</v>
      </c>
      <c r="C125" s="23" t="s">
        <v>78</v>
      </c>
      <c r="D125" s="16" t="s">
        <v>173</v>
      </c>
      <c r="E125" s="42">
        <v>81.5</v>
      </c>
      <c r="F125" s="11">
        <v>0</v>
      </c>
      <c r="G125" s="21">
        <f t="shared" si="4"/>
        <v>0</v>
      </c>
    </row>
    <row r="126" spans="2:7" x14ac:dyDescent="0.25">
      <c r="B126" s="30"/>
      <c r="C126" s="23"/>
      <c r="D126" s="16"/>
      <c r="E126" s="42"/>
      <c r="F126" s="11"/>
      <c r="G126" s="21">
        <f t="shared" si="4"/>
        <v>0</v>
      </c>
    </row>
    <row r="127" spans="2:7" x14ac:dyDescent="0.25">
      <c r="B127" s="30" t="s">
        <v>79</v>
      </c>
      <c r="C127" s="22" t="s">
        <v>80</v>
      </c>
      <c r="D127" s="16"/>
      <c r="E127" s="42"/>
      <c r="F127" s="11"/>
      <c r="G127" s="21">
        <f t="shared" si="4"/>
        <v>0</v>
      </c>
    </row>
    <row r="128" spans="2:7" x14ac:dyDescent="0.25">
      <c r="B128" s="30" t="s">
        <v>81</v>
      </c>
      <c r="C128" s="23" t="s">
        <v>82</v>
      </c>
      <c r="D128" s="16"/>
      <c r="E128" s="42"/>
      <c r="F128" s="11"/>
      <c r="G128" s="21">
        <f t="shared" si="4"/>
        <v>0</v>
      </c>
    </row>
    <row r="129" spans="2:10" x14ac:dyDescent="0.25">
      <c r="B129" s="30"/>
      <c r="C129" s="32" t="s">
        <v>231</v>
      </c>
      <c r="D129" s="16" t="s">
        <v>173</v>
      </c>
      <c r="E129" s="42">
        <v>84</v>
      </c>
      <c r="F129" s="11">
        <v>0</v>
      </c>
      <c r="G129" s="21">
        <f t="shared" si="4"/>
        <v>0</v>
      </c>
    </row>
    <row r="130" spans="2:10" x14ac:dyDescent="0.25">
      <c r="B130" s="30"/>
      <c r="C130" s="32" t="s">
        <v>232</v>
      </c>
      <c r="D130" s="16" t="s">
        <v>173</v>
      </c>
      <c r="E130" s="42">
        <v>394</v>
      </c>
      <c r="F130" s="11">
        <v>0</v>
      </c>
      <c r="G130" s="21">
        <f t="shared" si="4"/>
        <v>0</v>
      </c>
    </row>
    <row r="131" spans="2:10" x14ac:dyDescent="0.25">
      <c r="B131" s="30"/>
      <c r="C131" s="23"/>
      <c r="D131" s="16"/>
      <c r="E131" s="42"/>
      <c r="F131" s="11"/>
      <c r="G131" s="21">
        <f t="shared" si="4"/>
        <v>0</v>
      </c>
    </row>
    <row r="132" spans="2:10" x14ac:dyDescent="0.25">
      <c r="B132" s="30" t="s">
        <v>83</v>
      </c>
      <c r="C132" s="23" t="s">
        <v>84</v>
      </c>
      <c r="D132" s="16"/>
      <c r="E132" s="42"/>
      <c r="F132" s="11"/>
      <c r="G132" s="21">
        <f t="shared" si="4"/>
        <v>0</v>
      </c>
    </row>
    <row r="133" spans="2:10" ht="25.5" x14ac:dyDescent="0.25">
      <c r="B133" s="30"/>
      <c r="C133" s="32" t="s">
        <v>233</v>
      </c>
      <c r="D133" s="16" t="s">
        <v>13</v>
      </c>
      <c r="E133" s="42">
        <v>996</v>
      </c>
      <c r="F133" s="11">
        <v>0</v>
      </c>
      <c r="G133" s="21">
        <f t="shared" si="4"/>
        <v>0</v>
      </c>
    </row>
    <row r="134" spans="2:10" ht="25.5" x14ac:dyDescent="0.25">
      <c r="B134" s="30"/>
      <c r="C134" s="32" t="s">
        <v>234</v>
      </c>
      <c r="D134" s="16" t="s">
        <v>173</v>
      </c>
      <c r="E134" s="42">
        <v>80</v>
      </c>
      <c r="F134" s="11">
        <v>0</v>
      </c>
      <c r="G134" s="21">
        <f t="shared" si="4"/>
        <v>0</v>
      </c>
    </row>
    <row r="135" spans="2:10" x14ac:dyDescent="0.25">
      <c r="B135" s="30"/>
      <c r="C135" s="23"/>
      <c r="D135" s="16"/>
      <c r="E135" s="42"/>
      <c r="F135" s="11"/>
      <c r="G135" s="21">
        <f t="shared" si="4"/>
        <v>0</v>
      </c>
    </row>
    <row r="136" spans="2:10" x14ac:dyDescent="0.25">
      <c r="B136" s="30" t="s">
        <v>85</v>
      </c>
      <c r="C136" s="23" t="s">
        <v>86</v>
      </c>
      <c r="D136" s="16" t="s">
        <v>13</v>
      </c>
      <c r="E136" s="42">
        <v>996</v>
      </c>
      <c r="F136" s="11">
        <v>0</v>
      </c>
      <c r="G136" s="21">
        <f t="shared" si="4"/>
        <v>0</v>
      </c>
    </row>
    <row r="137" spans="2:10" x14ac:dyDescent="0.25">
      <c r="B137" s="30"/>
      <c r="C137" s="23"/>
      <c r="D137" s="16"/>
      <c r="E137" s="42"/>
      <c r="F137" s="11"/>
      <c r="G137" s="21">
        <f t="shared" si="4"/>
        <v>0</v>
      </c>
    </row>
    <row r="138" spans="2:10" x14ac:dyDescent="0.25">
      <c r="B138" s="30" t="s">
        <v>87</v>
      </c>
      <c r="C138" s="23" t="s">
        <v>88</v>
      </c>
      <c r="D138" s="16"/>
      <c r="E138" s="42"/>
      <c r="F138" s="11"/>
      <c r="G138" s="21">
        <f t="shared" si="4"/>
        <v>0</v>
      </c>
    </row>
    <row r="139" spans="2:10" ht="25.5" x14ac:dyDescent="0.25">
      <c r="B139" s="30"/>
      <c r="C139" s="32" t="s">
        <v>235</v>
      </c>
      <c r="D139" s="16" t="s">
        <v>13</v>
      </c>
      <c r="E139" s="42">
        <v>996</v>
      </c>
      <c r="F139" s="11">
        <v>0</v>
      </c>
      <c r="G139" s="21">
        <f t="shared" si="4"/>
        <v>0</v>
      </c>
      <c r="J139" s="54">
        <f>SUM(G133+G129+G130+G134+G136+G139+G144+G145+G147)</f>
        <v>0</v>
      </c>
    </row>
    <row r="140" spans="2:10" x14ac:dyDescent="0.25">
      <c r="B140" s="30"/>
      <c r="C140" s="23"/>
      <c r="D140" s="16"/>
      <c r="E140" s="42"/>
      <c r="F140" s="11"/>
      <c r="G140" s="21">
        <f t="shared" si="4"/>
        <v>0</v>
      </c>
    </row>
    <row r="141" spans="2:10" x14ac:dyDescent="0.25">
      <c r="B141" s="30" t="s">
        <v>89</v>
      </c>
      <c r="C141" s="23" t="s">
        <v>90</v>
      </c>
      <c r="D141" s="16" t="s">
        <v>13</v>
      </c>
      <c r="E141" s="42">
        <v>996</v>
      </c>
      <c r="F141" s="11">
        <v>0</v>
      </c>
      <c r="G141" s="21">
        <f t="shared" si="4"/>
        <v>0</v>
      </c>
    </row>
    <row r="142" spans="2:10" x14ac:dyDescent="0.25">
      <c r="B142" s="30"/>
      <c r="C142" s="23"/>
      <c r="D142" s="16"/>
      <c r="E142" s="42"/>
      <c r="F142" s="11"/>
      <c r="G142" s="21">
        <f t="shared" si="4"/>
        <v>0</v>
      </c>
    </row>
    <row r="143" spans="2:10" x14ac:dyDescent="0.25">
      <c r="B143" s="30" t="s">
        <v>91</v>
      </c>
      <c r="C143" s="23" t="s">
        <v>92</v>
      </c>
      <c r="D143" s="16"/>
      <c r="E143" s="42"/>
      <c r="F143" s="11"/>
      <c r="G143" s="21">
        <f t="shared" si="4"/>
        <v>0</v>
      </c>
    </row>
    <row r="144" spans="2:10" x14ac:dyDescent="0.25">
      <c r="B144" s="30"/>
      <c r="C144" s="32" t="s">
        <v>236</v>
      </c>
      <c r="D144" s="16" t="s">
        <v>173</v>
      </c>
      <c r="E144" s="42">
        <v>80</v>
      </c>
      <c r="F144" s="11">
        <v>0</v>
      </c>
      <c r="G144" s="21">
        <f t="shared" si="4"/>
        <v>0</v>
      </c>
    </row>
    <row r="145" spans="2:10" x14ac:dyDescent="0.25">
      <c r="B145" s="30"/>
      <c r="C145" s="32" t="s">
        <v>237</v>
      </c>
      <c r="D145" s="16" t="s">
        <v>173</v>
      </c>
      <c r="E145" s="42">
        <v>394</v>
      </c>
      <c r="F145" s="11">
        <v>0</v>
      </c>
      <c r="G145" s="21">
        <f t="shared" si="4"/>
        <v>0</v>
      </c>
    </row>
    <row r="146" spans="2:10" x14ac:dyDescent="0.25">
      <c r="B146" s="30"/>
      <c r="C146" s="23"/>
      <c r="D146" s="16"/>
      <c r="E146" s="42"/>
      <c r="F146" s="11"/>
      <c r="G146" s="21">
        <f t="shared" si="4"/>
        <v>0</v>
      </c>
    </row>
    <row r="147" spans="2:10" x14ac:dyDescent="0.25">
      <c r="B147" s="30" t="s">
        <v>93</v>
      </c>
      <c r="C147" s="23" t="s">
        <v>94</v>
      </c>
      <c r="D147" s="16" t="s">
        <v>173</v>
      </c>
      <c r="E147" s="42">
        <v>286</v>
      </c>
      <c r="F147" s="11">
        <v>0</v>
      </c>
      <c r="G147" s="21">
        <f t="shared" si="4"/>
        <v>0</v>
      </c>
    </row>
    <row r="148" spans="2:10" x14ac:dyDescent="0.25">
      <c r="B148" s="30"/>
      <c r="C148" s="23"/>
      <c r="D148" s="16"/>
      <c r="E148" s="42"/>
      <c r="F148" s="11"/>
      <c r="G148" s="21">
        <f t="shared" si="4"/>
        <v>0</v>
      </c>
    </row>
    <row r="149" spans="2:10" x14ac:dyDescent="0.25">
      <c r="B149" s="30" t="s">
        <v>95</v>
      </c>
      <c r="C149" s="23" t="s">
        <v>22</v>
      </c>
      <c r="D149" s="16"/>
      <c r="E149" s="42"/>
      <c r="F149" s="11"/>
      <c r="G149" s="21">
        <f t="shared" si="4"/>
        <v>0</v>
      </c>
    </row>
    <row r="150" spans="2:10" ht="25.5" x14ac:dyDescent="0.25">
      <c r="B150" s="30"/>
      <c r="C150" s="32" t="s">
        <v>238</v>
      </c>
      <c r="D150" s="16" t="s">
        <v>173</v>
      </c>
      <c r="E150" s="42">
        <v>258</v>
      </c>
      <c r="F150" s="11">
        <v>0</v>
      </c>
      <c r="G150" s="21">
        <f t="shared" si="4"/>
        <v>0</v>
      </c>
    </row>
    <row r="151" spans="2:10" x14ac:dyDescent="0.25">
      <c r="B151" s="30"/>
      <c r="C151" s="23"/>
      <c r="D151" s="16"/>
      <c r="E151" s="42"/>
      <c r="F151" s="11"/>
      <c r="G151" s="21">
        <f t="shared" si="4"/>
        <v>0</v>
      </c>
    </row>
    <row r="152" spans="2:10" x14ac:dyDescent="0.25">
      <c r="B152" s="30" t="s">
        <v>96</v>
      </c>
      <c r="C152" s="23" t="s">
        <v>97</v>
      </c>
      <c r="D152" s="16" t="s">
        <v>173</v>
      </c>
      <c r="E152" s="42">
        <v>258</v>
      </c>
      <c r="F152" s="11">
        <v>0</v>
      </c>
      <c r="G152" s="21">
        <f t="shared" si="4"/>
        <v>0</v>
      </c>
    </row>
    <row r="153" spans="2:10" x14ac:dyDescent="0.25">
      <c r="B153" s="30"/>
      <c r="C153" s="23"/>
      <c r="D153" s="16"/>
      <c r="E153" s="42"/>
      <c r="F153" s="11"/>
      <c r="G153" s="21"/>
    </row>
    <row r="154" spans="2:10" x14ac:dyDescent="0.25">
      <c r="B154" s="30"/>
      <c r="C154" s="53" t="s">
        <v>175</v>
      </c>
      <c r="D154" s="16"/>
      <c r="E154" s="42"/>
      <c r="F154" s="11"/>
      <c r="G154" s="50">
        <f>SUM(G112:G152)</f>
        <v>0</v>
      </c>
      <c r="J154" s="3">
        <v>300000</v>
      </c>
    </row>
    <row r="155" spans="2:10" x14ac:dyDescent="0.25">
      <c r="B155" s="30"/>
      <c r="C155" s="23"/>
      <c r="D155" s="16"/>
      <c r="E155" s="42"/>
      <c r="F155" s="11"/>
      <c r="G155" s="21"/>
    </row>
    <row r="156" spans="2:10" x14ac:dyDescent="0.25">
      <c r="B156" s="46" t="s">
        <v>98</v>
      </c>
      <c r="C156" s="22" t="s">
        <v>99</v>
      </c>
      <c r="D156" s="16"/>
      <c r="E156" s="42"/>
      <c r="F156" s="11"/>
      <c r="G156" s="21">
        <f>E156*F156</f>
        <v>0</v>
      </c>
    </row>
    <row r="157" spans="2:10" x14ac:dyDescent="0.25">
      <c r="B157" s="30" t="s">
        <v>100</v>
      </c>
      <c r="C157" s="22" t="s">
        <v>65</v>
      </c>
      <c r="D157" s="16"/>
      <c r="E157" s="42"/>
      <c r="F157" s="11"/>
      <c r="G157" s="21">
        <f t="shared" ref="G157:G202" si="5">E157*F157</f>
        <v>0</v>
      </c>
    </row>
    <row r="158" spans="2:10" x14ac:dyDescent="0.25">
      <c r="B158" s="30" t="s">
        <v>101</v>
      </c>
      <c r="C158" s="23" t="s">
        <v>68</v>
      </c>
      <c r="D158" s="16"/>
      <c r="E158" s="42"/>
      <c r="F158" s="11"/>
      <c r="G158" s="21">
        <f t="shared" si="5"/>
        <v>0</v>
      </c>
    </row>
    <row r="159" spans="2:10" x14ac:dyDescent="0.25">
      <c r="B159" s="30"/>
      <c r="C159" s="32" t="s">
        <v>239</v>
      </c>
      <c r="D159" s="16" t="s">
        <v>173</v>
      </c>
      <c r="E159" s="42">
        <v>280</v>
      </c>
      <c r="F159" s="11">
        <v>0</v>
      </c>
      <c r="G159" s="21">
        <f t="shared" si="5"/>
        <v>0</v>
      </c>
    </row>
    <row r="160" spans="2:10" x14ac:dyDescent="0.25">
      <c r="B160" s="30"/>
      <c r="C160" s="23"/>
      <c r="D160" s="16"/>
      <c r="E160" s="42"/>
      <c r="F160" s="11"/>
      <c r="G160" s="21">
        <f t="shared" si="5"/>
        <v>0</v>
      </c>
    </row>
    <row r="161" spans="2:7" x14ac:dyDescent="0.25">
      <c r="B161" s="30" t="s">
        <v>102</v>
      </c>
      <c r="C161" s="23" t="s">
        <v>103</v>
      </c>
      <c r="D161" s="16"/>
      <c r="E161" s="42"/>
      <c r="F161" s="11"/>
      <c r="G161" s="21">
        <f t="shared" si="5"/>
        <v>0</v>
      </c>
    </row>
    <row r="162" spans="2:7" x14ac:dyDescent="0.25">
      <c r="B162" s="30"/>
      <c r="C162" s="32" t="s">
        <v>240</v>
      </c>
      <c r="D162" s="16" t="s">
        <v>13</v>
      </c>
      <c r="E162" s="42">
        <v>1171</v>
      </c>
      <c r="F162" s="11">
        <v>0</v>
      </c>
      <c r="G162" s="21">
        <f t="shared" si="5"/>
        <v>0</v>
      </c>
    </row>
    <row r="163" spans="2:7" x14ac:dyDescent="0.25">
      <c r="B163" s="30"/>
      <c r="C163" s="23"/>
      <c r="D163" s="16"/>
      <c r="E163" s="42"/>
      <c r="F163" s="11"/>
      <c r="G163" s="21">
        <f t="shared" si="5"/>
        <v>0</v>
      </c>
    </row>
    <row r="164" spans="2:7" x14ac:dyDescent="0.25">
      <c r="B164" s="30" t="s">
        <v>104</v>
      </c>
      <c r="C164" s="23" t="s">
        <v>107</v>
      </c>
      <c r="D164" s="16"/>
      <c r="E164" s="42"/>
      <c r="F164" s="11"/>
      <c r="G164" s="21">
        <f t="shared" si="5"/>
        <v>0</v>
      </c>
    </row>
    <row r="165" spans="2:7" x14ac:dyDescent="0.25">
      <c r="B165" s="30"/>
      <c r="C165" s="32" t="s">
        <v>241</v>
      </c>
      <c r="D165" s="16" t="s">
        <v>13</v>
      </c>
      <c r="E165" s="42">
        <v>1171</v>
      </c>
      <c r="F165" s="11">
        <v>0</v>
      </c>
      <c r="G165" s="21">
        <f t="shared" si="5"/>
        <v>0</v>
      </c>
    </row>
    <row r="166" spans="2:7" x14ac:dyDescent="0.25">
      <c r="B166" s="30"/>
      <c r="C166" s="23"/>
      <c r="D166" s="16"/>
      <c r="E166" s="42"/>
      <c r="F166" s="11"/>
      <c r="G166" s="21">
        <f t="shared" si="5"/>
        <v>0</v>
      </c>
    </row>
    <row r="167" spans="2:7" x14ac:dyDescent="0.25">
      <c r="B167" s="30" t="s">
        <v>105</v>
      </c>
      <c r="C167" s="23" t="s">
        <v>106</v>
      </c>
      <c r="D167" s="16"/>
      <c r="E167" s="42"/>
      <c r="F167" s="11"/>
      <c r="G167" s="21">
        <f t="shared" si="5"/>
        <v>0</v>
      </c>
    </row>
    <row r="168" spans="2:7" x14ac:dyDescent="0.25">
      <c r="B168" s="30"/>
      <c r="C168" s="32" t="s">
        <v>242</v>
      </c>
      <c r="D168" s="16" t="s">
        <v>13</v>
      </c>
      <c r="E168" s="42">
        <v>1171</v>
      </c>
      <c r="F168" s="11">
        <v>0</v>
      </c>
      <c r="G168" s="21">
        <f t="shared" si="5"/>
        <v>0</v>
      </c>
    </row>
    <row r="169" spans="2:7" x14ac:dyDescent="0.25">
      <c r="B169" s="30"/>
      <c r="C169" s="23"/>
      <c r="D169" s="16"/>
      <c r="E169" s="42"/>
      <c r="F169" s="11"/>
      <c r="G169" s="21">
        <f t="shared" si="5"/>
        <v>0</v>
      </c>
    </row>
    <row r="170" spans="2:7" x14ac:dyDescent="0.25">
      <c r="B170" s="30" t="s">
        <v>108</v>
      </c>
      <c r="C170" s="22" t="s">
        <v>70</v>
      </c>
      <c r="D170" s="16"/>
      <c r="E170" s="42"/>
      <c r="F170" s="11"/>
      <c r="G170" s="21">
        <f t="shared" si="5"/>
        <v>0</v>
      </c>
    </row>
    <row r="171" spans="2:7" x14ac:dyDescent="0.25">
      <c r="B171" s="30" t="s">
        <v>109</v>
      </c>
      <c r="C171" s="23" t="s">
        <v>110</v>
      </c>
      <c r="D171" s="16" t="s">
        <v>12</v>
      </c>
      <c r="E171" s="42">
        <v>1</v>
      </c>
      <c r="F171" s="11">
        <v>0</v>
      </c>
      <c r="G171" s="21">
        <f t="shared" si="5"/>
        <v>0</v>
      </c>
    </row>
    <row r="172" spans="2:7" x14ac:dyDescent="0.25">
      <c r="B172" s="30"/>
      <c r="C172" s="23"/>
      <c r="D172" s="16"/>
      <c r="E172" s="42"/>
      <c r="F172" s="11"/>
      <c r="G172" s="21">
        <f t="shared" si="5"/>
        <v>0</v>
      </c>
    </row>
    <row r="173" spans="2:7" x14ac:dyDescent="0.25">
      <c r="B173" s="30" t="s">
        <v>111</v>
      </c>
      <c r="C173" s="23" t="s">
        <v>74</v>
      </c>
      <c r="D173" s="16" t="s">
        <v>12</v>
      </c>
      <c r="E173" s="42">
        <v>1</v>
      </c>
      <c r="F173" s="11">
        <v>0</v>
      </c>
      <c r="G173" s="21">
        <f t="shared" si="5"/>
        <v>0</v>
      </c>
    </row>
    <row r="174" spans="2:7" x14ac:dyDescent="0.25">
      <c r="B174" s="30"/>
      <c r="C174" s="23"/>
      <c r="D174" s="16"/>
      <c r="E174" s="42"/>
      <c r="F174" s="11"/>
      <c r="G174" s="21">
        <f t="shared" si="5"/>
        <v>0</v>
      </c>
    </row>
    <row r="175" spans="2:7" x14ac:dyDescent="0.25">
      <c r="B175" s="30" t="s">
        <v>112</v>
      </c>
      <c r="C175" s="23" t="s">
        <v>76</v>
      </c>
      <c r="D175" s="16"/>
      <c r="E175" s="42"/>
      <c r="F175" s="11"/>
      <c r="G175" s="21">
        <f t="shared" si="5"/>
        <v>0</v>
      </c>
    </row>
    <row r="176" spans="2:7" x14ac:dyDescent="0.25">
      <c r="B176" s="30"/>
      <c r="C176" s="32" t="s">
        <v>243</v>
      </c>
      <c r="D176" s="16" t="s">
        <v>13</v>
      </c>
      <c r="E176" s="42">
        <v>1171</v>
      </c>
      <c r="F176" s="11">
        <v>0</v>
      </c>
      <c r="G176" s="21">
        <f t="shared" si="5"/>
        <v>0</v>
      </c>
    </row>
    <row r="177" spans="2:7" x14ac:dyDescent="0.25">
      <c r="B177" s="30"/>
      <c r="C177" s="23"/>
      <c r="D177" s="16"/>
      <c r="E177" s="42"/>
      <c r="F177" s="11"/>
      <c r="G177" s="21">
        <f t="shared" si="5"/>
        <v>0</v>
      </c>
    </row>
    <row r="178" spans="2:7" x14ac:dyDescent="0.25">
      <c r="B178" s="30" t="s">
        <v>113</v>
      </c>
      <c r="C178" s="23" t="s">
        <v>78</v>
      </c>
      <c r="D178" s="16" t="s">
        <v>173</v>
      </c>
      <c r="E178" s="42">
        <v>62.5</v>
      </c>
      <c r="F178" s="11">
        <v>0</v>
      </c>
      <c r="G178" s="21">
        <f t="shared" si="5"/>
        <v>0</v>
      </c>
    </row>
    <row r="179" spans="2:7" x14ac:dyDescent="0.25">
      <c r="B179" s="30"/>
      <c r="C179" s="23"/>
      <c r="D179" s="16"/>
      <c r="E179" s="42"/>
      <c r="F179" s="11"/>
      <c r="G179" s="21">
        <f t="shared" si="5"/>
        <v>0</v>
      </c>
    </row>
    <row r="180" spans="2:7" x14ac:dyDescent="0.25">
      <c r="B180" s="30" t="s">
        <v>114</v>
      </c>
      <c r="C180" s="22" t="s">
        <v>115</v>
      </c>
      <c r="D180" s="16"/>
      <c r="E180" s="42"/>
      <c r="F180" s="11"/>
      <c r="G180" s="21">
        <f t="shared" si="5"/>
        <v>0</v>
      </c>
    </row>
    <row r="181" spans="2:7" x14ac:dyDescent="0.25">
      <c r="B181" s="30"/>
      <c r="C181" s="23"/>
      <c r="D181" s="16"/>
      <c r="E181" s="42"/>
      <c r="F181" s="11"/>
      <c r="G181" s="21">
        <f t="shared" si="5"/>
        <v>0</v>
      </c>
    </row>
    <row r="182" spans="2:7" x14ac:dyDescent="0.25">
      <c r="B182" s="30" t="s">
        <v>116</v>
      </c>
      <c r="C182" s="23" t="s">
        <v>82</v>
      </c>
      <c r="D182" s="16"/>
      <c r="E182" s="42"/>
      <c r="F182" s="11"/>
      <c r="G182" s="21">
        <f t="shared" si="5"/>
        <v>0</v>
      </c>
    </row>
    <row r="183" spans="2:7" x14ac:dyDescent="0.25">
      <c r="B183" s="30"/>
      <c r="C183" s="32" t="s">
        <v>244</v>
      </c>
      <c r="D183" s="16" t="s">
        <v>173</v>
      </c>
      <c r="E183" s="42">
        <v>168</v>
      </c>
      <c r="F183" s="11">
        <v>0</v>
      </c>
      <c r="G183" s="21">
        <f t="shared" si="5"/>
        <v>0</v>
      </c>
    </row>
    <row r="184" spans="2:7" x14ac:dyDescent="0.25">
      <c r="B184" s="30"/>
      <c r="C184" s="23"/>
      <c r="D184" s="16"/>
      <c r="E184" s="42"/>
      <c r="F184" s="11"/>
      <c r="G184" s="21">
        <f t="shared" si="5"/>
        <v>0</v>
      </c>
    </row>
    <row r="185" spans="2:7" x14ac:dyDescent="0.25">
      <c r="B185" s="30" t="s">
        <v>117</v>
      </c>
      <c r="C185" s="23" t="s">
        <v>118</v>
      </c>
      <c r="D185" s="16"/>
      <c r="E185" s="42"/>
      <c r="F185" s="11"/>
      <c r="G185" s="21">
        <f t="shared" si="5"/>
        <v>0</v>
      </c>
    </row>
    <row r="186" spans="2:7" ht="25.5" x14ac:dyDescent="0.25">
      <c r="B186" s="30"/>
      <c r="C186" s="32" t="s">
        <v>245</v>
      </c>
      <c r="D186" s="16" t="s">
        <v>13</v>
      </c>
      <c r="E186" s="42">
        <v>1171</v>
      </c>
      <c r="F186" s="11">
        <v>0</v>
      </c>
      <c r="G186" s="21">
        <f t="shared" si="5"/>
        <v>0</v>
      </c>
    </row>
    <row r="187" spans="2:7" ht="25.5" x14ac:dyDescent="0.25">
      <c r="B187" s="30"/>
      <c r="C187" s="32" t="s">
        <v>234</v>
      </c>
      <c r="D187" s="16" t="s">
        <v>173</v>
      </c>
      <c r="E187" s="42">
        <v>117</v>
      </c>
      <c r="F187" s="11">
        <v>0</v>
      </c>
      <c r="G187" s="21">
        <f t="shared" si="5"/>
        <v>0</v>
      </c>
    </row>
    <row r="188" spans="2:7" x14ac:dyDescent="0.25">
      <c r="B188" s="30"/>
      <c r="C188" s="23"/>
      <c r="D188" s="16"/>
      <c r="E188" s="42"/>
      <c r="F188" s="11"/>
      <c r="G188" s="21">
        <f t="shared" si="5"/>
        <v>0</v>
      </c>
    </row>
    <row r="189" spans="2:7" x14ac:dyDescent="0.25">
      <c r="B189" s="30" t="s">
        <v>119</v>
      </c>
      <c r="C189" s="23" t="s">
        <v>182</v>
      </c>
      <c r="D189" s="16" t="s">
        <v>13</v>
      </c>
      <c r="E189" s="42">
        <v>1171</v>
      </c>
      <c r="F189" s="11">
        <v>0</v>
      </c>
      <c r="G189" s="21">
        <f t="shared" si="5"/>
        <v>0</v>
      </c>
    </row>
    <row r="190" spans="2:7" x14ac:dyDescent="0.25">
      <c r="B190" s="30"/>
      <c r="C190" s="23"/>
      <c r="D190" s="16"/>
      <c r="E190" s="42"/>
      <c r="F190" s="11"/>
      <c r="G190" s="21">
        <f t="shared" si="5"/>
        <v>0</v>
      </c>
    </row>
    <row r="191" spans="2:7" x14ac:dyDescent="0.25">
      <c r="B191" s="30" t="s">
        <v>120</v>
      </c>
      <c r="C191" s="23" t="s">
        <v>121</v>
      </c>
      <c r="D191" s="16"/>
      <c r="E191" s="42"/>
      <c r="F191" s="11"/>
      <c r="G191" s="21">
        <f t="shared" si="5"/>
        <v>0</v>
      </c>
    </row>
    <row r="192" spans="2:7" x14ac:dyDescent="0.25">
      <c r="B192" s="30"/>
      <c r="C192" s="32" t="s">
        <v>236</v>
      </c>
      <c r="D192" s="16" t="s">
        <v>173</v>
      </c>
      <c r="E192" s="42">
        <v>117</v>
      </c>
      <c r="F192" s="11">
        <v>0</v>
      </c>
      <c r="G192" s="21">
        <f t="shared" si="5"/>
        <v>0</v>
      </c>
    </row>
    <row r="193" spans="2:10" x14ac:dyDescent="0.25">
      <c r="B193" s="30"/>
      <c r="C193" s="32" t="s">
        <v>237</v>
      </c>
      <c r="D193" s="16" t="s">
        <v>173</v>
      </c>
      <c r="E193" s="42">
        <v>415</v>
      </c>
      <c r="F193" s="11">
        <v>0</v>
      </c>
      <c r="G193" s="21">
        <f t="shared" si="5"/>
        <v>0</v>
      </c>
    </row>
    <row r="194" spans="2:10" x14ac:dyDescent="0.25">
      <c r="B194" s="30"/>
      <c r="C194" s="23"/>
      <c r="D194" s="16"/>
      <c r="E194" s="42"/>
      <c r="F194" s="11"/>
      <c r="G194" s="21">
        <f t="shared" si="5"/>
        <v>0</v>
      </c>
    </row>
    <row r="195" spans="2:10" x14ac:dyDescent="0.25">
      <c r="B195" s="30" t="s">
        <v>122</v>
      </c>
      <c r="C195" s="23" t="s">
        <v>94</v>
      </c>
      <c r="D195" s="16" t="s">
        <v>173</v>
      </c>
      <c r="E195" s="42">
        <v>272</v>
      </c>
      <c r="F195" s="11">
        <v>0</v>
      </c>
      <c r="G195" s="21">
        <f t="shared" si="5"/>
        <v>0</v>
      </c>
    </row>
    <row r="196" spans="2:10" x14ac:dyDescent="0.25">
      <c r="B196" s="30"/>
      <c r="C196" s="23"/>
      <c r="D196" s="16"/>
      <c r="E196" s="42"/>
      <c r="F196" s="11"/>
      <c r="G196" s="21">
        <f t="shared" si="5"/>
        <v>0</v>
      </c>
    </row>
    <row r="197" spans="2:10" x14ac:dyDescent="0.25">
      <c r="B197" s="30" t="s">
        <v>123</v>
      </c>
      <c r="C197" s="23" t="s">
        <v>124</v>
      </c>
      <c r="D197" s="16" t="s">
        <v>183</v>
      </c>
      <c r="E197" s="42"/>
      <c r="F197" s="11"/>
      <c r="G197" s="21">
        <f t="shared" si="5"/>
        <v>0</v>
      </c>
    </row>
    <row r="198" spans="2:10" x14ac:dyDescent="0.25">
      <c r="B198" s="30"/>
      <c r="C198" s="23"/>
      <c r="D198" s="16"/>
      <c r="E198" s="42"/>
      <c r="F198" s="11"/>
      <c r="G198" s="21">
        <f t="shared" si="5"/>
        <v>0</v>
      </c>
    </row>
    <row r="199" spans="2:10" x14ac:dyDescent="0.25">
      <c r="B199" s="30" t="s">
        <v>125</v>
      </c>
      <c r="C199" s="23" t="s">
        <v>22</v>
      </c>
      <c r="D199" s="16"/>
      <c r="E199" s="42"/>
      <c r="F199" s="11"/>
      <c r="G199" s="21">
        <f t="shared" si="5"/>
        <v>0</v>
      </c>
    </row>
    <row r="200" spans="2:10" ht="25.5" x14ac:dyDescent="0.25">
      <c r="B200" s="30"/>
      <c r="C200" s="32" t="s">
        <v>246</v>
      </c>
      <c r="D200" s="16" t="s">
        <v>173</v>
      </c>
      <c r="E200" s="42">
        <v>280</v>
      </c>
      <c r="F200" s="11">
        <v>0</v>
      </c>
      <c r="G200" s="21">
        <f t="shared" si="5"/>
        <v>0</v>
      </c>
    </row>
    <row r="201" spans="2:10" x14ac:dyDescent="0.25">
      <c r="B201" s="30"/>
      <c r="C201" s="23"/>
      <c r="D201" s="16"/>
      <c r="E201" s="42"/>
      <c r="F201" s="11"/>
      <c r="G201" s="21">
        <f t="shared" si="5"/>
        <v>0</v>
      </c>
    </row>
    <row r="202" spans="2:10" x14ac:dyDescent="0.25">
      <c r="B202" s="30" t="s">
        <v>126</v>
      </c>
      <c r="C202" s="23" t="s">
        <v>97</v>
      </c>
      <c r="D202" s="16" t="s">
        <v>173</v>
      </c>
      <c r="E202" s="42">
        <v>280</v>
      </c>
      <c r="F202" s="11">
        <v>0</v>
      </c>
      <c r="G202" s="21">
        <f t="shared" si="5"/>
        <v>0</v>
      </c>
    </row>
    <row r="203" spans="2:10" x14ac:dyDescent="0.25">
      <c r="B203" s="30"/>
      <c r="C203" s="23"/>
      <c r="D203" s="16"/>
      <c r="E203" s="42"/>
      <c r="F203" s="11"/>
      <c r="G203" s="21"/>
    </row>
    <row r="204" spans="2:10" x14ac:dyDescent="0.25">
      <c r="B204" s="30"/>
      <c r="C204" s="53" t="s">
        <v>175</v>
      </c>
      <c r="D204" s="16"/>
      <c r="E204" s="42"/>
      <c r="F204" s="11"/>
      <c r="G204" s="50">
        <f>SUM(G156:G203)</f>
        <v>0</v>
      </c>
      <c r="J204" s="3">
        <v>0</v>
      </c>
    </row>
    <row r="205" spans="2:10" x14ac:dyDescent="0.25">
      <c r="B205" s="30"/>
      <c r="C205" s="23"/>
      <c r="D205" s="16"/>
      <c r="E205" s="42"/>
      <c r="F205" s="11"/>
      <c r="G205" s="21"/>
    </row>
    <row r="206" spans="2:10" x14ac:dyDescent="0.25">
      <c r="B206" s="46" t="s">
        <v>127</v>
      </c>
      <c r="C206" s="22" t="s">
        <v>128</v>
      </c>
      <c r="D206" s="16"/>
      <c r="E206" s="42"/>
      <c r="F206" s="11"/>
      <c r="G206" s="21">
        <f>E206*F206</f>
        <v>0</v>
      </c>
    </row>
    <row r="207" spans="2:10" x14ac:dyDescent="0.25">
      <c r="B207" s="30" t="s">
        <v>129</v>
      </c>
      <c r="C207" s="23" t="s">
        <v>130</v>
      </c>
      <c r="D207" s="16"/>
      <c r="E207" s="42"/>
      <c r="F207" s="11"/>
      <c r="G207" s="21">
        <f t="shared" ref="G207:G215" si="6">E207*F207</f>
        <v>0</v>
      </c>
    </row>
    <row r="208" spans="2:10" x14ac:dyDescent="0.25">
      <c r="B208" s="30"/>
      <c r="C208" s="32" t="s">
        <v>131</v>
      </c>
      <c r="D208" s="16" t="s">
        <v>173</v>
      </c>
      <c r="E208" s="42">
        <v>220</v>
      </c>
      <c r="F208" s="11">
        <v>0</v>
      </c>
      <c r="G208" s="21">
        <f t="shared" si="6"/>
        <v>0</v>
      </c>
    </row>
    <row r="209" spans="2:7" x14ac:dyDescent="0.25">
      <c r="B209" s="30"/>
      <c r="C209" s="23"/>
      <c r="D209" s="16"/>
      <c r="E209" s="42"/>
      <c r="F209" s="11"/>
      <c r="G209" s="21">
        <f t="shared" si="6"/>
        <v>0</v>
      </c>
    </row>
    <row r="210" spans="2:7" x14ac:dyDescent="0.25">
      <c r="B210" s="30" t="s">
        <v>132</v>
      </c>
      <c r="C210" s="23" t="s">
        <v>184</v>
      </c>
      <c r="D210" s="16" t="s">
        <v>173</v>
      </c>
      <c r="E210" s="42">
        <v>17</v>
      </c>
      <c r="F210" s="11">
        <v>0</v>
      </c>
      <c r="G210" s="21">
        <f t="shared" si="6"/>
        <v>0</v>
      </c>
    </row>
    <row r="211" spans="2:7" x14ac:dyDescent="0.25">
      <c r="B211" s="30"/>
      <c r="C211" s="23"/>
      <c r="D211" s="16"/>
      <c r="E211" s="42"/>
      <c r="F211" s="11"/>
      <c r="G211" s="21">
        <f t="shared" si="6"/>
        <v>0</v>
      </c>
    </row>
    <row r="212" spans="2:7" x14ac:dyDescent="0.25">
      <c r="B212" s="30" t="s">
        <v>133</v>
      </c>
      <c r="C212" s="23" t="s">
        <v>134</v>
      </c>
      <c r="D212" s="16"/>
      <c r="E212" s="42"/>
      <c r="F212" s="11"/>
      <c r="G212" s="21">
        <f t="shared" si="6"/>
        <v>0</v>
      </c>
    </row>
    <row r="213" spans="2:7" x14ac:dyDescent="0.25">
      <c r="B213" s="30"/>
      <c r="C213" s="32" t="s">
        <v>247</v>
      </c>
      <c r="D213" s="16" t="s">
        <v>13</v>
      </c>
      <c r="E213" s="42">
        <v>20</v>
      </c>
      <c r="F213" s="11">
        <v>0</v>
      </c>
      <c r="G213" s="21">
        <f t="shared" si="6"/>
        <v>0</v>
      </c>
    </row>
    <row r="214" spans="2:7" x14ac:dyDescent="0.25">
      <c r="B214" s="30"/>
      <c r="C214" s="23"/>
      <c r="D214" s="16"/>
      <c r="E214" s="42"/>
      <c r="F214" s="11"/>
      <c r="G214" s="21">
        <f t="shared" si="6"/>
        <v>0</v>
      </c>
    </row>
    <row r="215" spans="2:7" x14ac:dyDescent="0.25">
      <c r="B215" s="30" t="s">
        <v>135</v>
      </c>
      <c r="C215" s="23" t="s">
        <v>136</v>
      </c>
      <c r="D215" s="16" t="s">
        <v>12</v>
      </c>
      <c r="E215" s="42">
        <v>1</v>
      </c>
      <c r="F215" s="11">
        <v>0</v>
      </c>
      <c r="G215" s="21">
        <f t="shared" si="6"/>
        <v>0</v>
      </c>
    </row>
    <row r="216" spans="2:7" x14ac:dyDescent="0.25">
      <c r="B216" s="30"/>
      <c r="C216" s="23"/>
      <c r="D216" s="16"/>
      <c r="E216" s="42"/>
      <c r="F216" s="11"/>
      <c r="G216" s="21"/>
    </row>
    <row r="217" spans="2:7" x14ac:dyDescent="0.25">
      <c r="B217" s="30"/>
      <c r="C217" s="53" t="s">
        <v>175</v>
      </c>
      <c r="D217" s="16"/>
      <c r="E217" s="42"/>
      <c r="F217" s="11"/>
      <c r="G217" s="50">
        <f>SUM(G208:G215)</f>
        <v>0</v>
      </c>
    </row>
    <row r="218" spans="2:7" x14ac:dyDescent="0.25">
      <c r="B218" s="30"/>
      <c r="C218" s="23"/>
      <c r="D218" s="16"/>
      <c r="E218" s="42"/>
      <c r="F218" s="11"/>
      <c r="G218" s="21"/>
    </row>
    <row r="219" spans="2:7" x14ac:dyDescent="0.25">
      <c r="B219" s="46" t="s">
        <v>137</v>
      </c>
      <c r="C219" s="22" t="s">
        <v>138</v>
      </c>
      <c r="D219" s="16"/>
      <c r="E219" s="42"/>
      <c r="F219" s="11"/>
      <c r="G219" s="21">
        <f>E219*F219</f>
        <v>0</v>
      </c>
    </row>
    <row r="220" spans="2:7" x14ac:dyDescent="0.25">
      <c r="B220" s="30" t="s">
        <v>139</v>
      </c>
      <c r="C220" s="23" t="s">
        <v>140</v>
      </c>
      <c r="D220" s="16"/>
      <c r="E220" s="42"/>
      <c r="F220" s="11"/>
      <c r="G220" s="21">
        <f t="shared" ref="G220:G268" si="7">E220*F220</f>
        <v>0</v>
      </c>
    </row>
    <row r="221" spans="2:7" x14ac:dyDescent="0.25">
      <c r="B221" s="30"/>
      <c r="C221" s="32" t="s">
        <v>196</v>
      </c>
      <c r="D221" s="16" t="s">
        <v>13</v>
      </c>
      <c r="E221" s="42">
        <v>112</v>
      </c>
      <c r="F221" s="11">
        <v>0</v>
      </c>
      <c r="G221" s="21">
        <f>E221*F221</f>
        <v>0</v>
      </c>
    </row>
    <row r="222" spans="2:7" x14ac:dyDescent="0.25">
      <c r="B222" s="30"/>
      <c r="C222" s="32" t="s">
        <v>197</v>
      </c>
      <c r="D222" s="16" t="s">
        <v>13</v>
      </c>
      <c r="E222" s="42">
        <v>2.5</v>
      </c>
      <c r="F222" s="11">
        <v>0</v>
      </c>
      <c r="G222" s="21">
        <f t="shared" ref="G222:G223" si="8">E222*F222</f>
        <v>0</v>
      </c>
    </row>
    <row r="223" spans="2:7" x14ac:dyDescent="0.25">
      <c r="B223" s="30"/>
      <c r="C223" s="32" t="s">
        <v>248</v>
      </c>
      <c r="D223" s="16" t="s">
        <v>13</v>
      </c>
      <c r="E223" s="42">
        <v>77</v>
      </c>
      <c r="F223" s="11">
        <v>0</v>
      </c>
      <c r="G223" s="21">
        <f t="shared" si="8"/>
        <v>0</v>
      </c>
    </row>
    <row r="224" spans="2:7" x14ac:dyDescent="0.25">
      <c r="B224" s="30"/>
      <c r="C224" s="23"/>
      <c r="D224" s="16"/>
      <c r="E224" s="42"/>
      <c r="F224" s="11"/>
      <c r="G224" s="21">
        <f t="shared" si="7"/>
        <v>0</v>
      </c>
    </row>
    <row r="225" spans="2:9" x14ac:dyDescent="0.25">
      <c r="B225" s="30" t="s">
        <v>141</v>
      </c>
      <c r="C225" s="23" t="s">
        <v>142</v>
      </c>
      <c r="D225" s="16"/>
      <c r="E225" s="42"/>
      <c r="F225" s="11"/>
      <c r="G225" s="21">
        <f t="shared" si="7"/>
        <v>0</v>
      </c>
    </row>
    <row r="226" spans="2:9" x14ac:dyDescent="0.25">
      <c r="B226" s="30"/>
      <c r="C226" s="32" t="s">
        <v>199</v>
      </c>
      <c r="D226" s="16" t="s">
        <v>13</v>
      </c>
      <c r="E226" s="42">
        <v>9</v>
      </c>
      <c r="F226" s="11">
        <v>0</v>
      </c>
      <c r="G226" s="21">
        <f t="shared" si="7"/>
        <v>0</v>
      </c>
    </row>
    <row r="227" spans="2:9" x14ac:dyDescent="0.25">
      <c r="B227" s="30"/>
      <c r="C227" s="23"/>
      <c r="D227" s="16"/>
      <c r="E227" s="42"/>
      <c r="F227" s="11"/>
      <c r="G227" s="21">
        <f t="shared" si="7"/>
        <v>0</v>
      </c>
    </row>
    <row r="228" spans="2:9" x14ac:dyDescent="0.25">
      <c r="B228" s="30" t="s">
        <v>143</v>
      </c>
      <c r="C228" s="23" t="s">
        <v>144</v>
      </c>
      <c r="D228" s="16"/>
      <c r="E228" s="42"/>
      <c r="F228" s="11"/>
      <c r="G228" s="21">
        <f t="shared" si="7"/>
        <v>0</v>
      </c>
    </row>
    <row r="229" spans="2:9" s="6" customFormat="1" x14ac:dyDescent="0.25">
      <c r="B229" s="30"/>
      <c r="C229" s="32" t="s">
        <v>178</v>
      </c>
      <c r="D229" s="16" t="s">
        <v>12</v>
      </c>
      <c r="E229" s="42">
        <v>1</v>
      </c>
      <c r="F229" s="11">
        <v>0</v>
      </c>
      <c r="G229" s="21">
        <f t="shared" si="7"/>
        <v>0</v>
      </c>
    </row>
    <row r="230" spans="2:9" s="6" customFormat="1" x14ac:dyDescent="0.25">
      <c r="B230" s="30"/>
      <c r="C230" s="32" t="s">
        <v>199</v>
      </c>
      <c r="D230" s="16" t="s">
        <v>12</v>
      </c>
      <c r="E230" s="42">
        <v>1</v>
      </c>
      <c r="F230" s="11">
        <v>0</v>
      </c>
      <c r="G230" s="21">
        <f t="shared" si="7"/>
        <v>0</v>
      </c>
      <c r="I230" s="6">
        <v>0</v>
      </c>
    </row>
    <row r="231" spans="2:9" s="6" customFormat="1" x14ac:dyDescent="0.25">
      <c r="B231" s="30"/>
      <c r="C231" s="32" t="s">
        <v>179</v>
      </c>
      <c r="D231" s="16" t="s">
        <v>12</v>
      </c>
      <c r="E231" s="42">
        <v>1</v>
      </c>
      <c r="F231" s="11">
        <v>0</v>
      </c>
      <c r="G231" s="21">
        <f t="shared" si="7"/>
        <v>0</v>
      </c>
    </row>
    <row r="232" spans="2:9" x14ac:dyDescent="0.25">
      <c r="B232" s="30"/>
      <c r="C232" s="23"/>
      <c r="D232" s="16"/>
      <c r="E232" s="42"/>
      <c r="F232" s="11"/>
      <c r="G232" s="21">
        <f t="shared" si="7"/>
        <v>0</v>
      </c>
    </row>
    <row r="233" spans="2:9" x14ac:dyDescent="0.25">
      <c r="B233" s="30" t="s">
        <v>145</v>
      </c>
      <c r="C233" s="32" t="s">
        <v>185</v>
      </c>
      <c r="D233" s="16"/>
      <c r="E233" s="42"/>
      <c r="F233" s="11"/>
      <c r="G233" s="21">
        <f t="shared" si="7"/>
        <v>0</v>
      </c>
    </row>
    <row r="234" spans="2:9" x14ac:dyDescent="0.25">
      <c r="B234" s="30"/>
      <c r="C234" s="32" t="s">
        <v>201</v>
      </c>
      <c r="D234" s="16" t="s">
        <v>27</v>
      </c>
      <c r="E234" s="42">
        <v>6</v>
      </c>
      <c r="F234" s="11">
        <v>0</v>
      </c>
      <c r="G234" s="21">
        <f t="shared" si="7"/>
        <v>0</v>
      </c>
    </row>
    <row r="235" spans="2:9" x14ac:dyDescent="0.25">
      <c r="B235" s="30"/>
      <c r="C235" s="32" t="s">
        <v>202</v>
      </c>
      <c r="D235" s="16" t="s">
        <v>27</v>
      </c>
      <c r="E235" s="42">
        <v>1</v>
      </c>
      <c r="F235" s="11">
        <v>0</v>
      </c>
      <c r="G235" s="21">
        <f t="shared" si="7"/>
        <v>0</v>
      </c>
    </row>
    <row r="236" spans="2:9" x14ac:dyDescent="0.25">
      <c r="B236" s="30"/>
      <c r="C236" s="32" t="s">
        <v>204</v>
      </c>
      <c r="D236" s="16" t="s">
        <v>27</v>
      </c>
      <c r="E236" s="42">
        <v>2</v>
      </c>
      <c r="F236" s="11">
        <v>0</v>
      </c>
      <c r="G236" s="21">
        <f t="shared" si="7"/>
        <v>0</v>
      </c>
    </row>
    <row r="237" spans="2:9" x14ac:dyDescent="0.25">
      <c r="B237" s="30"/>
      <c r="C237" s="23"/>
      <c r="D237" s="16"/>
      <c r="E237" s="42"/>
      <c r="F237" s="11"/>
      <c r="G237" s="21">
        <f t="shared" si="7"/>
        <v>0</v>
      </c>
    </row>
    <row r="238" spans="2:9" x14ac:dyDescent="0.25">
      <c r="B238" s="30" t="s">
        <v>146</v>
      </c>
      <c r="C238" s="23" t="s">
        <v>147</v>
      </c>
      <c r="D238" s="16"/>
      <c r="E238" s="42"/>
      <c r="F238" s="11"/>
      <c r="G238" s="21">
        <f t="shared" si="7"/>
        <v>0</v>
      </c>
    </row>
    <row r="239" spans="2:9" s="44" customFormat="1" x14ac:dyDescent="0.25">
      <c r="B239" s="45"/>
      <c r="C239" s="32" t="s">
        <v>205</v>
      </c>
      <c r="D239" s="16" t="s">
        <v>27</v>
      </c>
      <c r="E239" s="42">
        <v>3</v>
      </c>
      <c r="F239" s="55">
        <v>0</v>
      </c>
      <c r="G239" s="21">
        <f t="shared" si="7"/>
        <v>0</v>
      </c>
    </row>
    <row r="240" spans="2:9" s="44" customFormat="1" x14ac:dyDescent="0.25">
      <c r="B240" s="45"/>
      <c r="C240" s="32" t="s">
        <v>249</v>
      </c>
      <c r="D240" s="16" t="s">
        <v>27</v>
      </c>
      <c r="E240" s="42">
        <v>2</v>
      </c>
      <c r="F240" s="55">
        <v>0</v>
      </c>
      <c r="G240" s="21">
        <f t="shared" si="7"/>
        <v>0</v>
      </c>
    </row>
    <row r="241" spans="2:7" s="44" customFormat="1" x14ac:dyDescent="0.25">
      <c r="B241" s="45"/>
      <c r="C241" s="32" t="s">
        <v>206</v>
      </c>
      <c r="D241" s="16" t="s">
        <v>27</v>
      </c>
      <c r="E241" s="42">
        <v>4</v>
      </c>
      <c r="F241" s="55">
        <v>0</v>
      </c>
      <c r="G241" s="21">
        <f t="shared" si="7"/>
        <v>0</v>
      </c>
    </row>
    <row r="242" spans="2:7" s="44" customFormat="1" x14ac:dyDescent="0.25">
      <c r="B242" s="45"/>
      <c r="C242" s="32" t="s">
        <v>207</v>
      </c>
      <c r="D242" s="16" t="s">
        <v>27</v>
      </c>
      <c r="E242" s="42">
        <v>3</v>
      </c>
      <c r="F242" s="55">
        <v>0</v>
      </c>
      <c r="G242" s="21">
        <f t="shared" si="7"/>
        <v>0</v>
      </c>
    </row>
    <row r="243" spans="2:7" s="44" customFormat="1" x14ac:dyDescent="0.25">
      <c r="B243" s="45"/>
      <c r="C243" s="32" t="s">
        <v>208</v>
      </c>
      <c r="D243" s="16" t="s">
        <v>27</v>
      </c>
      <c r="E243" s="42">
        <v>10</v>
      </c>
      <c r="F243" s="55">
        <v>0</v>
      </c>
      <c r="G243" s="21">
        <f t="shared" si="7"/>
        <v>0</v>
      </c>
    </row>
    <row r="244" spans="2:7" s="44" customFormat="1" x14ac:dyDescent="0.25">
      <c r="B244" s="45"/>
      <c r="C244" s="32" t="s">
        <v>209</v>
      </c>
      <c r="D244" s="16" t="s">
        <v>27</v>
      </c>
      <c r="E244" s="42">
        <v>2</v>
      </c>
      <c r="F244" s="55">
        <v>0</v>
      </c>
      <c r="G244" s="21">
        <f t="shared" si="7"/>
        <v>0</v>
      </c>
    </row>
    <row r="245" spans="2:7" s="44" customFormat="1" x14ac:dyDescent="0.25">
      <c r="B245" s="45"/>
      <c r="C245" s="32" t="s">
        <v>210</v>
      </c>
      <c r="D245" s="16" t="s">
        <v>27</v>
      </c>
      <c r="E245" s="42">
        <v>3</v>
      </c>
      <c r="F245" s="55">
        <v>0</v>
      </c>
      <c r="G245" s="21">
        <f t="shared" si="7"/>
        <v>0</v>
      </c>
    </row>
    <row r="246" spans="2:7" s="44" customFormat="1" x14ac:dyDescent="0.25">
      <c r="B246" s="45"/>
      <c r="C246" s="32" t="s">
        <v>211</v>
      </c>
      <c r="D246" s="16" t="s">
        <v>27</v>
      </c>
      <c r="E246" s="42">
        <v>1</v>
      </c>
      <c r="F246" s="55">
        <v>0</v>
      </c>
      <c r="G246" s="21">
        <f t="shared" si="7"/>
        <v>0</v>
      </c>
    </row>
    <row r="247" spans="2:7" s="44" customFormat="1" x14ac:dyDescent="0.25">
      <c r="B247" s="45"/>
      <c r="C247" s="32" t="s">
        <v>212</v>
      </c>
      <c r="D247" s="16" t="s">
        <v>27</v>
      </c>
      <c r="E247" s="42">
        <v>5</v>
      </c>
      <c r="F247" s="55">
        <v>0</v>
      </c>
      <c r="G247" s="21">
        <f t="shared" si="7"/>
        <v>0</v>
      </c>
    </row>
    <row r="248" spans="2:7" s="44" customFormat="1" x14ac:dyDescent="0.25">
      <c r="B248" s="45"/>
      <c r="C248" s="32" t="s">
        <v>213</v>
      </c>
      <c r="D248" s="16" t="s">
        <v>27</v>
      </c>
      <c r="E248" s="42">
        <v>1</v>
      </c>
      <c r="F248" s="55">
        <v>0</v>
      </c>
      <c r="G248" s="21">
        <f t="shared" si="7"/>
        <v>0</v>
      </c>
    </row>
    <row r="249" spans="2:7" s="44" customFormat="1" x14ac:dyDescent="0.25">
      <c r="B249" s="45"/>
      <c r="C249" s="32" t="s">
        <v>214</v>
      </c>
      <c r="D249" s="16" t="s">
        <v>27</v>
      </c>
      <c r="E249" s="42">
        <v>4</v>
      </c>
      <c r="F249" s="55">
        <v>0</v>
      </c>
      <c r="G249" s="21">
        <f t="shared" si="7"/>
        <v>0</v>
      </c>
    </row>
    <row r="250" spans="2:7" s="44" customFormat="1" x14ac:dyDescent="0.25">
      <c r="B250" s="45"/>
      <c r="C250" s="32" t="s">
        <v>215</v>
      </c>
      <c r="D250" s="16" t="s">
        <v>27</v>
      </c>
      <c r="E250" s="42">
        <v>1</v>
      </c>
      <c r="F250" s="55">
        <v>0</v>
      </c>
      <c r="G250" s="21">
        <f t="shared" si="7"/>
        <v>0</v>
      </c>
    </row>
    <row r="251" spans="2:7" s="44" customFormat="1" x14ac:dyDescent="0.25">
      <c r="B251" s="45"/>
      <c r="C251" s="32" t="s">
        <v>250</v>
      </c>
      <c r="D251" s="16" t="s">
        <v>27</v>
      </c>
      <c r="E251" s="42">
        <v>4</v>
      </c>
      <c r="F251" s="55">
        <v>0</v>
      </c>
      <c r="G251" s="21">
        <f t="shared" si="7"/>
        <v>0</v>
      </c>
    </row>
    <row r="252" spans="2:7" x14ac:dyDescent="0.25">
      <c r="B252" s="30"/>
      <c r="C252" s="23"/>
      <c r="D252" s="16"/>
      <c r="E252" s="42"/>
      <c r="F252" s="11"/>
      <c r="G252" s="21">
        <f t="shared" si="7"/>
        <v>0</v>
      </c>
    </row>
    <row r="253" spans="2:7" x14ac:dyDescent="0.25">
      <c r="B253" s="30" t="s">
        <v>148</v>
      </c>
      <c r="C253" s="23" t="s">
        <v>149</v>
      </c>
      <c r="D253" s="16" t="s">
        <v>12</v>
      </c>
      <c r="E253" s="42">
        <v>1</v>
      </c>
      <c r="F253" s="11">
        <v>0</v>
      </c>
      <c r="G253" s="21">
        <f t="shared" si="7"/>
        <v>0</v>
      </c>
    </row>
    <row r="254" spans="2:7" x14ac:dyDescent="0.25">
      <c r="B254" s="30"/>
      <c r="C254" s="23"/>
      <c r="D254" s="16"/>
      <c r="E254" s="42"/>
      <c r="F254" s="11"/>
      <c r="G254" s="21">
        <f t="shared" si="7"/>
        <v>0</v>
      </c>
    </row>
    <row r="255" spans="2:7" x14ac:dyDescent="0.25">
      <c r="B255" s="30" t="s">
        <v>150</v>
      </c>
      <c r="C255" s="23" t="s">
        <v>151</v>
      </c>
      <c r="D255" s="16" t="s">
        <v>12</v>
      </c>
      <c r="E255" s="42">
        <v>1</v>
      </c>
      <c r="F255" s="11">
        <v>0</v>
      </c>
      <c r="G255" s="21">
        <f t="shared" si="7"/>
        <v>0</v>
      </c>
    </row>
    <row r="256" spans="2:7" x14ac:dyDescent="0.25">
      <c r="B256" s="30"/>
      <c r="C256" s="23"/>
      <c r="D256" s="16"/>
      <c r="E256" s="42"/>
      <c r="F256" s="11"/>
      <c r="G256" s="21">
        <f t="shared" si="7"/>
        <v>0</v>
      </c>
    </row>
    <row r="257" spans="2:7" x14ac:dyDescent="0.25">
      <c r="B257" s="30" t="s">
        <v>152</v>
      </c>
      <c r="C257" s="23" t="s">
        <v>153</v>
      </c>
      <c r="D257" s="16" t="s">
        <v>12</v>
      </c>
      <c r="E257" s="42">
        <v>1</v>
      </c>
      <c r="F257" s="11">
        <v>0</v>
      </c>
      <c r="G257" s="21">
        <f t="shared" si="7"/>
        <v>0</v>
      </c>
    </row>
    <row r="258" spans="2:7" x14ac:dyDescent="0.25">
      <c r="B258" s="30"/>
      <c r="C258" s="23"/>
      <c r="D258" s="16"/>
      <c r="E258" s="42"/>
      <c r="F258" s="11"/>
      <c r="G258" s="21">
        <f t="shared" si="7"/>
        <v>0</v>
      </c>
    </row>
    <row r="259" spans="2:7" x14ac:dyDescent="0.25">
      <c r="B259" s="30" t="s">
        <v>154</v>
      </c>
      <c r="C259" s="23" t="s">
        <v>155</v>
      </c>
      <c r="D259" s="16"/>
      <c r="E259" s="42"/>
      <c r="F259" s="11"/>
      <c r="G259" s="21">
        <f t="shared" si="7"/>
        <v>0</v>
      </c>
    </row>
    <row r="260" spans="2:7" x14ac:dyDescent="0.25">
      <c r="B260" s="30"/>
      <c r="C260" s="32" t="s">
        <v>251</v>
      </c>
      <c r="D260" s="16" t="s">
        <v>173</v>
      </c>
      <c r="E260" s="42">
        <v>261</v>
      </c>
      <c r="F260" s="11">
        <v>0</v>
      </c>
      <c r="G260" s="21">
        <f t="shared" si="7"/>
        <v>0</v>
      </c>
    </row>
    <row r="261" spans="2:7" x14ac:dyDescent="0.25">
      <c r="B261" s="30"/>
      <c r="C261" s="23"/>
      <c r="D261" s="16"/>
      <c r="E261" s="42"/>
      <c r="F261" s="11"/>
      <c r="G261" s="21">
        <f t="shared" si="7"/>
        <v>0</v>
      </c>
    </row>
    <row r="262" spans="2:7" x14ac:dyDescent="0.25">
      <c r="B262" s="30" t="s">
        <v>156</v>
      </c>
      <c r="C262" s="23" t="s">
        <v>157</v>
      </c>
      <c r="D262" s="16"/>
      <c r="E262" s="42"/>
      <c r="F262" s="11"/>
      <c r="G262" s="21">
        <f t="shared" si="7"/>
        <v>0</v>
      </c>
    </row>
    <row r="263" spans="2:7" x14ac:dyDescent="0.25">
      <c r="B263" s="30"/>
      <c r="C263" s="32" t="s">
        <v>223</v>
      </c>
      <c r="D263" s="16" t="s">
        <v>12</v>
      </c>
      <c r="E263" s="42">
        <v>2</v>
      </c>
      <c r="F263" s="11">
        <v>0</v>
      </c>
      <c r="G263" s="21">
        <f t="shared" si="7"/>
        <v>0</v>
      </c>
    </row>
    <row r="264" spans="2:7" x14ac:dyDescent="0.25">
      <c r="B264" s="30"/>
      <c r="C264" s="32" t="s">
        <v>224</v>
      </c>
      <c r="D264" s="16" t="s">
        <v>12</v>
      </c>
      <c r="E264" s="42">
        <v>1</v>
      </c>
      <c r="F264" s="11">
        <v>0</v>
      </c>
      <c r="G264" s="21">
        <f t="shared" si="7"/>
        <v>0</v>
      </c>
    </row>
    <row r="265" spans="2:7" x14ac:dyDescent="0.25">
      <c r="B265" s="30"/>
      <c r="C265" s="32"/>
      <c r="D265" s="16"/>
      <c r="E265" s="42"/>
      <c r="F265" s="11"/>
      <c r="G265" s="21">
        <f t="shared" si="7"/>
        <v>0</v>
      </c>
    </row>
    <row r="266" spans="2:7" x14ac:dyDescent="0.25">
      <c r="B266" s="30"/>
      <c r="C266" s="32"/>
      <c r="D266" s="16"/>
      <c r="E266" s="42"/>
      <c r="F266" s="11"/>
      <c r="G266" s="21"/>
    </row>
    <row r="267" spans="2:7" x14ac:dyDescent="0.25">
      <c r="B267" s="30"/>
      <c r="C267" s="52" t="s">
        <v>175</v>
      </c>
      <c r="D267" s="16"/>
      <c r="E267" s="42"/>
      <c r="F267" s="11"/>
      <c r="G267" s="50">
        <f>SUM(G219:G266)</f>
        <v>0</v>
      </c>
    </row>
    <row r="268" spans="2:7" x14ac:dyDescent="0.25">
      <c r="B268" s="30"/>
      <c r="C268" s="23"/>
      <c r="D268" s="16"/>
      <c r="E268" s="42"/>
      <c r="F268" s="11"/>
      <c r="G268" s="21">
        <f t="shared" si="7"/>
        <v>0</v>
      </c>
    </row>
    <row r="269" spans="2:7" x14ac:dyDescent="0.25">
      <c r="B269" s="46" t="s">
        <v>158</v>
      </c>
      <c r="C269" s="22" t="s">
        <v>159</v>
      </c>
      <c r="D269" s="16"/>
      <c r="E269" s="42"/>
      <c r="F269" s="11"/>
      <c r="G269" s="21">
        <f>E269*F269</f>
        <v>0</v>
      </c>
    </row>
    <row r="270" spans="2:7" x14ac:dyDescent="0.25">
      <c r="B270" s="30" t="s">
        <v>160</v>
      </c>
      <c r="C270" s="23" t="s">
        <v>161</v>
      </c>
      <c r="D270" s="3"/>
      <c r="E270" s="42"/>
      <c r="F270" s="11"/>
      <c r="G270" s="21">
        <f t="shared" ref="G270:G286" si="9">E270*F270</f>
        <v>0</v>
      </c>
    </row>
    <row r="271" spans="2:7" x14ac:dyDescent="0.25">
      <c r="B271" s="30"/>
      <c r="C271" s="32" t="s">
        <v>252</v>
      </c>
      <c r="D271" s="16" t="s">
        <v>13</v>
      </c>
      <c r="E271" s="42">
        <v>73</v>
      </c>
      <c r="F271" s="11">
        <v>0</v>
      </c>
      <c r="G271" s="21">
        <f t="shared" si="9"/>
        <v>0</v>
      </c>
    </row>
    <row r="272" spans="2:7" x14ac:dyDescent="0.25">
      <c r="B272" s="30"/>
      <c r="C272" s="32" t="s">
        <v>253</v>
      </c>
      <c r="D272" s="16" t="s">
        <v>13</v>
      </c>
      <c r="E272" s="42">
        <v>110</v>
      </c>
      <c r="F272" s="11">
        <v>0</v>
      </c>
      <c r="G272" s="21">
        <f t="shared" si="9"/>
        <v>0</v>
      </c>
    </row>
    <row r="273" spans="2:7" x14ac:dyDescent="0.25">
      <c r="B273" s="30"/>
      <c r="C273" s="32" t="s">
        <v>254</v>
      </c>
      <c r="D273" s="16" t="s">
        <v>13</v>
      </c>
      <c r="E273" s="42">
        <v>20</v>
      </c>
      <c r="F273" s="11">
        <v>0</v>
      </c>
      <c r="G273" s="21">
        <f t="shared" si="9"/>
        <v>0</v>
      </c>
    </row>
    <row r="274" spans="2:7" x14ac:dyDescent="0.25">
      <c r="B274" s="30"/>
      <c r="C274" s="23"/>
      <c r="D274" s="16"/>
      <c r="E274" s="42"/>
      <c r="F274" s="11"/>
      <c r="G274" s="21">
        <f t="shared" si="9"/>
        <v>0</v>
      </c>
    </row>
    <row r="275" spans="2:7" x14ac:dyDescent="0.25">
      <c r="B275" s="30" t="s">
        <v>162</v>
      </c>
      <c r="C275" s="23" t="s">
        <v>163</v>
      </c>
      <c r="D275" s="16"/>
      <c r="E275" s="42"/>
      <c r="F275" s="11"/>
      <c r="G275" s="21">
        <f t="shared" si="9"/>
        <v>0</v>
      </c>
    </row>
    <row r="276" spans="2:7" x14ac:dyDescent="0.25">
      <c r="B276" s="30"/>
      <c r="C276" s="32" t="s">
        <v>252</v>
      </c>
      <c r="D276" s="16" t="s">
        <v>13</v>
      </c>
      <c r="E276" s="42">
        <v>73</v>
      </c>
      <c r="F276" s="11">
        <v>0</v>
      </c>
      <c r="G276" s="21">
        <f t="shared" si="9"/>
        <v>0</v>
      </c>
    </row>
    <row r="277" spans="2:7" x14ac:dyDescent="0.25">
      <c r="B277" s="30"/>
      <c r="C277" s="32" t="s">
        <v>253</v>
      </c>
      <c r="D277" s="16" t="s">
        <v>13</v>
      </c>
      <c r="E277" s="42">
        <v>110</v>
      </c>
      <c r="F277" s="11">
        <v>0</v>
      </c>
      <c r="G277" s="21">
        <f t="shared" si="9"/>
        <v>0</v>
      </c>
    </row>
    <row r="278" spans="2:7" x14ac:dyDescent="0.25">
      <c r="B278" s="30"/>
      <c r="C278" s="32" t="s">
        <v>254</v>
      </c>
      <c r="D278" s="16" t="s">
        <v>13</v>
      </c>
      <c r="E278" s="42">
        <v>20</v>
      </c>
      <c r="F278" s="11">
        <v>0</v>
      </c>
      <c r="G278" s="21">
        <f t="shared" si="9"/>
        <v>0</v>
      </c>
    </row>
    <row r="279" spans="2:7" x14ac:dyDescent="0.25">
      <c r="B279" s="30"/>
      <c r="C279" s="23"/>
      <c r="D279" s="16"/>
      <c r="E279" s="42"/>
      <c r="F279" s="11"/>
      <c r="G279" s="21">
        <f t="shared" si="9"/>
        <v>0</v>
      </c>
    </row>
    <row r="280" spans="2:7" x14ac:dyDescent="0.25">
      <c r="B280" s="30" t="s">
        <v>164</v>
      </c>
      <c r="C280" s="23" t="s">
        <v>165</v>
      </c>
      <c r="D280" s="16"/>
      <c r="E280" s="42"/>
      <c r="F280" s="11"/>
      <c r="G280" s="21">
        <f t="shared" si="9"/>
        <v>0</v>
      </c>
    </row>
    <row r="281" spans="2:7" x14ac:dyDescent="0.25">
      <c r="B281" s="30"/>
      <c r="C281" s="32" t="s">
        <v>255</v>
      </c>
      <c r="D281" s="16" t="s">
        <v>13</v>
      </c>
      <c r="E281" s="42">
        <v>996</v>
      </c>
      <c r="F281" s="11">
        <v>0</v>
      </c>
      <c r="G281" s="21">
        <f t="shared" si="9"/>
        <v>0</v>
      </c>
    </row>
    <row r="282" spans="2:7" x14ac:dyDescent="0.25">
      <c r="B282" s="30"/>
      <c r="C282" s="23"/>
      <c r="D282" s="16"/>
      <c r="E282" s="42"/>
      <c r="F282" s="11"/>
      <c r="G282" s="21">
        <f t="shared" si="9"/>
        <v>0</v>
      </c>
    </row>
    <row r="283" spans="2:7" x14ac:dyDescent="0.25">
      <c r="B283" s="30" t="s">
        <v>166</v>
      </c>
      <c r="C283" s="23" t="s">
        <v>167</v>
      </c>
      <c r="D283" s="16" t="s">
        <v>13</v>
      </c>
      <c r="E283" s="42">
        <v>1450</v>
      </c>
      <c r="F283" s="11">
        <v>0</v>
      </c>
      <c r="G283" s="21">
        <f t="shared" si="9"/>
        <v>0</v>
      </c>
    </row>
    <row r="284" spans="2:7" x14ac:dyDescent="0.25">
      <c r="B284" s="30"/>
      <c r="C284" s="23"/>
      <c r="D284" s="16"/>
      <c r="E284" s="42"/>
      <c r="F284" s="11"/>
      <c r="G284" s="21">
        <f t="shared" si="9"/>
        <v>0</v>
      </c>
    </row>
    <row r="285" spans="2:7" x14ac:dyDescent="0.25">
      <c r="B285" s="30" t="s">
        <v>168</v>
      </c>
      <c r="C285" s="23" t="s">
        <v>169</v>
      </c>
      <c r="D285" s="16" t="s">
        <v>12</v>
      </c>
      <c r="E285" s="42">
        <v>1</v>
      </c>
      <c r="F285" s="11">
        <v>0</v>
      </c>
      <c r="G285" s="21">
        <f t="shared" si="9"/>
        <v>0</v>
      </c>
    </row>
    <row r="286" spans="2:7" x14ac:dyDescent="0.25">
      <c r="B286" s="30"/>
      <c r="C286" s="23"/>
      <c r="D286" s="16"/>
      <c r="E286" s="42"/>
      <c r="F286" s="11"/>
      <c r="G286" s="21">
        <f t="shared" si="9"/>
        <v>0</v>
      </c>
    </row>
    <row r="287" spans="2:7" x14ac:dyDescent="0.25">
      <c r="B287" s="30"/>
      <c r="C287" s="53" t="s">
        <v>175</v>
      </c>
      <c r="D287" s="16"/>
      <c r="E287" s="42"/>
      <c r="F287" s="11"/>
      <c r="G287" s="50">
        <f>SUM(G271:G285)</f>
        <v>0</v>
      </c>
    </row>
    <row r="288" spans="2:7" x14ac:dyDescent="0.25">
      <c r="B288" s="63"/>
      <c r="C288" s="64" t="s">
        <v>257</v>
      </c>
      <c r="D288" s="16"/>
      <c r="E288" s="42"/>
      <c r="F288" s="11"/>
      <c r="G288" s="21"/>
    </row>
    <row r="289" spans="2:7" x14ac:dyDescent="0.25">
      <c r="B289" s="57" t="s">
        <v>154</v>
      </c>
      <c r="C289" s="64" t="s">
        <v>155</v>
      </c>
      <c r="D289" s="16"/>
      <c r="E289" s="42"/>
      <c r="F289" s="11"/>
      <c r="G289" s="21">
        <f t="shared" ref="G289" si="10">E289*F289</f>
        <v>0</v>
      </c>
    </row>
    <row r="290" spans="2:7" s="56" customFormat="1" x14ac:dyDescent="0.25">
      <c r="B290" s="57"/>
      <c r="C290" s="58" t="s">
        <v>187</v>
      </c>
      <c r="D290" s="59" t="s">
        <v>173</v>
      </c>
      <c r="E290" s="60">
        <v>261</v>
      </c>
      <c r="F290" s="61"/>
      <c r="G290" s="62"/>
    </row>
    <row r="291" spans="2:7" x14ac:dyDescent="0.25">
      <c r="B291" s="30"/>
      <c r="C291" s="23"/>
      <c r="D291" s="16"/>
      <c r="E291" s="42"/>
      <c r="F291" s="11"/>
      <c r="G291" s="21"/>
    </row>
    <row r="292" spans="2:7" x14ac:dyDescent="0.25">
      <c r="B292" s="30"/>
      <c r="C292" s="23"/>
      <c r="D292" s="16"/>
      <c r="E292" s="42"/>
      <c r="F292" s="11"/>
      <c r="G292" s="21"/>
    </row>
    <row r="293" spans="2:7" x14ac:dyDescent="0.25">
      <c r="B293" s="30"/>
      <c r="C293" s="23"/>
      <c r="D293" s="16"/>
      <c r="E293" s="42"/>
      <c r="F293" s="11"/>
      <c r="G293" s="21"/>
    </row>
    <row r="294" spans="2:7" x14ac:dyDescent="0.25">
      <c r="B294" s="30"/>
      <c r="C294" s="24" t="s">
        <v>170</v>
      </c>
      <c r="D294" s="16"/>
      <c r="E294" s="42"/>
      <c r="F294" s="11"/>
      <c r="G294" s="50">
        <f>G11+G39+G97+G108+G154+G204+G217+G267+G287</f>
        <v>0</v>
      </c>
    </row>
    <row r="295" spans="2:7" ht="13.5" thickBot="1" x14ac:dyDescent="0.3">
      <c r="B295" s="30"/>
      <c r="C295" s="24" t="s">
        <v>8</v>
      </c>
      <c r="D295" s="16"/>
      <c r="E295" s="42"/>
      <c r="F295" s="11"/>
      <c r="G295" s="21">
        <f>G294*20%</f>
        <v>0</v>
      </c>
    </row>
    <row r="296" spans="2:7" ht="13.5" thickBot="1" x14ac:dyDescent="0.3">
      <c r="B296" s="30"/>
      <c r="C296" s="24" t="s">
        <v>9</v>
      </c>
      <c r="D296" s="16"/>
      <c r="E296" s="42"/>
      <c r="F296" s="11"/>
      <c r="G296" s="29">
        <f>G294+G295</f>
        <v>0</v>
      </c>
    </row>
    <row r="297" spans="2:7" x14ac:dyDescent="0.25">
      <c r="B297" s="34"/>
      <c r="C297" s="17"/>
      <c r="D297" s="18"/>
      <c r="E297" s="43"/>
      <c r="F297" s="19"/>
      <c r="G297" s="19"/>
    </row>
    <row r="298" spans="2:7" x14ac:dyDescent="0.25">
      <c r="B298" s="14"/>
      <c r="D298" s="15"/>
    </row>
    <row r="299" spans="2:7" x14ac:dyDescent="0.25">
      <c r="B299" s="14"/>
      <c r="D299" s="15"/>
    </row>
    <row r="300" spans="2:7" x14ac:dyDescent="0.25">
      <c r="B300" s="14"/>
      <c r="D300" s="15"/>
    </row>
    <row r="301" spans="2:7" x14ac:dyDescent="0.25">
      <c r="B301" s="14"/>
      <c r="D301" s="15"/>
    </row>
    <row r="302" spans="2:7" x14ac:dyDescent="0.25">
      <c r="B302" s="14"/>
      <c r="D302" s="15"/>
    </row>
    <row r="303" spans="2:7" x14ac:dyDescent="0.25">
      <c r="B303" s="14"/>
      <c r="D303" s="15"/>
    </row>
    <row r="304" spans="2:7" ht="14.25" x14ac:dyDescent="0.2">
      <c r="B304" s="14"/>
      <c r="C304" s="20" t="s">
        <v>6</v>
      </c>
      <c r="D304" s="15"/>
    </row>
    <row r="310" spans="3:3" s="3" customFormat="1" x14ac:dyDescent="0.25">
      <c r="C310" s="4" t="s">
        <v>5</v>
      </c>
    </row>
  </sheetData>
  <phoneticPr fontId="6" type="noConversion"/>
  <printOptions horizontalCentered="1"/>
  <pageMargins left="0.23622047244094491" right="0.19685039370078741" top="0.62992125984251968" bottom="0.39370078740157483" header="0.15748031496062992" footer="0.15748031496062992"/>
  <pageSetup paperSize="9" scale="82" orientation="portrait" r:id="rId1"/>
  <headerFooter>
    <oddHeader>&amp;L&amp;"Arial,Gras"&amp;10CPAM de l'INDRE
&amp;C&amp;"Arial,Normal"&amp;12PROJET CPAM &amp;14
DPGF Lot 01 - ITE&amp;R&amp;"Arial,Normal"&amp;10Le 20/02/2026 
&amp;"Arial,Gras"Phase DCE - Indice 1</oddHeader>
    <oddFooter>&amp;L&amp;G&amp;CPage &amp;"-,Gras"&amp;14&amp;P&amp;"-,Normal"&amp;11 sur &amp;N&amp;R&amp;G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15</vt:i4>
      </vt:variant>
    </vt:vector>
  </HeadingPairs>
  <TitlesOfParts>
    <vt:vector size="16" baseType="lpstr">
      <vt:lpstr>LOT 01 ITE</vt:lpstr>
      <vt:lpstr>'LOT 01 ITE'!_Toc326319582</vt:lpstr>
      <vt:lpstr>'LOT 01 ITE'!_Toc470787915</vt:lpstr>
      <vt:lpstr>'LOT 01 ITE'!_Toc470787923</vt:lpstr>
      <vt:lpstr>'LOT 01 ITE'!_Toc98331392</vt:lpstr>
      <vt:lpstr>'LOT 01 ITE'!_Toc98331400</vt:lpstr>
      <vt:lpstr>'LOT 01 ITE'!_Toc98331403</vt:lpstr>
      <vt:lpstr>'LOT 01 ITE'!_Toc98424820</vt:lpstr>
      <vt:lpstr>'LOT 01 ITE'!_Toc98424825</vt:lpstr>
      <vt:lpstr>'LOT 01 ITE'!_Toc98507942</vt:lpstr>
      <vt:lpstr>'LOT 01 ITE'!_Toc98507951</vt:lpstr>
      <vt:lpstr>'LOT 01 ITE'!_Toc98507952</vt:lpstr>
      <vt:lpstr>'LOT 01 ITE'!_Toc98507953</vt:lpstr>
      <vt:lpstr>'LOT 01 ITE'!Print_Area</vt:lpstr>
      <vt:lpstr>'LOT 01 ITE'!Print_Titles</vt:lpstr>
      <vt:lpstr>'LOT 01 ITE'!Zone_d_impression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JEAN MARC BRIOLANT</cp:lastModifiedBy>
  <cp:lastPrinted>2026-02-20T13:21:50Z</cp:lastPrinted>
  <dcterms:created xsi:type="dcterms:W3CDTF">2009-07-15T13:24:00Z</dcterms:created>
  <dcterms:modified xsi:type="dcterms:W3CDTF">2026-02-20T13:21:56Z</dcterms:modified>
</cp:coreProperties>
</file>